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mbipw\3\d0298224\"/>
    </mc:Choice>
  </mc:AlternateContent>
  <xr:revisionPtr revIDLastSave="0" documentId="13_ncr:1_{AAFBCECD-A49A-4A24-92E8-9BBBF91862F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HASE 1" sheetId="7" r:id="rId1"/>
    <sheet name="PHASE 2" sheetId="9" r:id="rId2"/>
  </sheets>
  <definedNames>
    <definedName name="_xlnm.Print_Titles" localSheetId="0">'PHASE 1'!$1:$3</definedName>
    <definedName name="_xlnm.Print_Titles" localSheetId="1">'PHASE 2'!$1:$3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9" l="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E35" i="9"/>
  <c r="E13" i="9"/>
  <c r="F55" i="7"/>
  <c r="G55" i="7"/>
  <c r="F56" i="7"/>
  <c r="G56" i="7"/>
  <c r="F57" i="7"/>
  <c r="G57" i="7"/>
  <c r="F58" i="7"/>
  <c r="G58" i="7"/>
  <c r="F54" i="7"/>
  <c r="G54" i="7" s="1"/>
  <c r="F53" i="7"/>
  <c r="G53" i="7" s="1"/>
  <c r="F52" i="7"/>
  <c r="G52" i="7" s="1"/>
  <c r="F51" i="7"/>
  <c r="G51" i="7" s="1"/>
  <c r="F50" i="7"/>
  <c r="G50" i="7" s="1"/>
  <c r="E35" i="7"/>
  <c r="F60" i="7"/>
  <c r="G60" i="7" s="1"/>
  <c r="F59" i="7"/>
  <c r="G59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F43" i="7"/>
  <c r="G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E13" i="7"/>
  <c r="F13" i="7"/>
  <c r="F4" i="7"/>
  <c r="G4" i="7" s="1"/>
  <c r="F5" i="7"/>
  <c r="G5" i="7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4" i="7"/>
  <c r="G14" i="7" s="1"/>
  <c r="F15" i="7"/>
  <c r="G15" i="7" s="1"/>
  <c r="F16" i="7"/>
  <c r="G16" i="7" s="1"/>
  <c r="F17" i="7"/>
  <c r="G17" i="7" s="1"/>
  <c r="F18" i="7"/>
  <c r="G18" i="7" s="1"/>
  <c r="F19" i="7"/>
  <c r="G19" i="7" s="1"/>
  <c r="F20" i="7"/>
  <c r="G20" i="7" s="1"/>
  <c r="F21" i="7"/>
  <c r="G21" i="7" s="1"/>
  <c r="F22" i="7"/>
  <c r="G22" i="7" s="1"/>
  <c r="F23" i="7"/>
  <c r="G23" i="7" s="1"/>
  <c r="F24" i="7"/>
  <c r="G24" i="7" s="1"/>
  <c r="F25" i="7"/>
  <c r="G25" i="7" s="1"/>
  <c r="G62" i="9" l="1"/>
  <c r="G63" i="9"/>
  <c r="G35" i="7"/>
  <c r="G62" i="7" s="1"/>
  <c r="G13" i="7"/>
  <c r="G63" i="7" s="1"/>
  <c r="G66" i="9" s="1"/>
  <c r="G65" i="9" l="1"/>
</calcChain>
</file>

<file path=xl/sharedStrings.xml><?xml version="1.0" encoding="utf-8"?>
<sst xmlns="http://schemas.openxmlformats.org/spreadsheetml/2006/main" count="489" uniqueCount="51">
  <si>
    <t>STATION</t>
  </si>
  <si>
    <t>SIDE</t>
  </si>
  <si>
    <t>LT</t>
  </si>
  <si>
    <t>RT</t>
  </si>
  <si>
    <t>HEIGHT (IN)</t>
  </si>
  <si>
    <t>ALIGNMENT</t>
  </si>
  <si>
    <t>BL EX. RAMP E-17</t>
  </si>
  <si>
    <t>WIDTH (FT)</t>
  </si>
  <si>
    <t>BUILD-UP</t>
  </si>
  <si>
    <t>ODOT</t>
  </si>
  <si>
    <t>VOLUME (CY)</t>
  </si>
  <si>
    <t>ROADWAY</t>
  </si>
  <si>
    <t>I.R. 90</t>
  </si>
  <si>
    <t>℄ IR-90 WB</t>
  </si>
  <si>
    <t>℄ IR-90 EB</t>
  </si>
  <si>
    <t>CARNEGIE AVE</t>
  </si>
  <si>
    <t>E 14TH ST</t>
  </si>
  <si>
    <t>E 18TH ST</t>
  </si>
  <si>
    <t>E 19TH ST</t>
  </si>
  <si>
    <t>E 21ST ST</t>
  </si>
  <si>
    <t>E 22ND ST</t>
  </si>
  <si>
    <t>CITY</t>
  </si>
  <si>
    <t>℄ CONST. CARNEGIE AVE.</t>
  </si>
  <si>
    <t>CL</t>
  </si>
  <si>
    <t>I.R. 77 NB</t>
  </si>
  <si>
    <t>℄ EX. I.R. 77</t>
  </si>
  <si>
    <t>I.R. 77 SB</t>
  </si>
  <si>
    <t>BL RAMP IJ3</t>
  </si>
  <si>
    <t>RAMP E-17</t>
  </si>
  <si>
    <t>RAMP IJ3</t>
  </si>
  <si>
    <t>E 14TH ST NB</t>
  </si>
  <si>
    <t>E 14TH ST SB</t>
  </si>
  <si>
    <t>℄ E. 14TH ST.</t>
  </si>
  <si>
    <t>℄ CONST. E. 22ND ST.</t>
  </si>
  <si>
    <t>CEDAR AVE</t>
  </si>
  <si>
    <t>℄ EX. R/W CEDAR AVE.</t>
  </si>
  <si>
    <t>℄ EX. R/W CENTRAL AVE.</t>
  </si>
  <si>
    <t>℄ EX. I.R. 90</t>
  </si>
  <si>
    <t>℄ EX. I.R. 91</t>
  </si>
  <si>
    <t>℄ EX. I.R. 92</t>
  </si>
  <si>
    <t>℄ EX. I.R. 93</t>
  </si>
  <si>
    <t>℄ EX. I.R. 94</t>
  </si>
  <si>
    <t>℄ EX. I.R. 95</t>
  </si>
  <si>
    <t>℄ EX. I.R. 96</t>
  </si>
  <si>
    <t>TOTALS</t>
  </si>
  <si>
    <t>ITEM 614 - ASPHALT CONCRETE 
FOR MAINTAINING TRAFFIC</t>
  </si>
  <si>
    <t>CY</t>
  </si>
  <si>
    <t>CENTRAL AVE</t>
  </si>
  <si>
    <t>PHASE 1</t>
  </si>
  <si>
    <t>PHASE 2</t>
  </si>
  <si>
    <t>SUBTOTALS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</si>
</sst>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/>
    <xf numFmtId="0" fontId="0" fillId="3" borderId="0" xfId="0" applyFill="1" applyAlignment="1">
      <alignment horizontal="center"/>
    </xf>
    <xf numFmtId="0" fontId="0" fillId="0" borderId="7" xfId="0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0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14" xfId="0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3" xfId="0" applyFont="1" applyBorder="1" applyAlignment="1">
      <alignment horizontal="center" vertical="center" wrapText="1"/>
    </xf>
    <xf numFmtId="2" fontId="0" fillId="0" borderId="8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" fontId="0" fillId="0" borderId="14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22"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##\+#0.0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1" tint="0.3499862666707357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1" tint="0.3499862666707357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165" formatCode="##\+#0.00"/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F8EF0A-3C1C-4637-9CF8-0560C614C252}" name="Table1" displayName="Table1" ref="A3:H60" totalsRowShown="0" headerRowDxfId="11" headerRowBorderDxfId="21" tableBorderDxfId="20">
  <autoFilter ref="A3:H60" xr:uid="{C4F8EF0A-3C1C-4637-9CF8-0560C614C252}"/>
  <tableColumns count="8">
    <tableColumn id="3" xr3:uid="{A98EF043-7A12-4DF1-B67D-5786D8E676B5}" name="ROADWAY" dataDxfId="19"/>
    <tableColumn id="4" xr3:uid="{B58BD178-F61D-440A-B115-502451432EED}" name="ALIGNMENT" dataDxfId="18"/>
    <tableColumn id="7" xr3:uid="{775765DE-3580-4CE3-83CA-7C94ADFACDA5}" name="SIDE" dataDxfId="17"/>
    <tableColumn id="5" xr3:uid="{E6EB7992-2656-4803-8293-A051DB13B486}" name="STATION" dataDxfId="16"/>
    <tableColumn id="6" xr3:uid="{62663230-9FA3-4E97-A979-F388D129533F}" name="WIDTH (FT)" dataDxfId="15"/>
    <tableColumn id="2" xr3:uid="{B353A237-59F3-4DBF-863C-486E874E0239}" name="HEIGHT (IN)" dataDxfId="14">
      <calculatedColumnFormula>IF(Table1[[#This Row],[BUILD-UP]]="ODOT",3.25,IF(Table1[[#This Row],[BUILD-UP]]="CITY",3,0))</calculatedColumnFormula>
    </tableColumn>
    <tableColumn id="10" xr3:uid="{676C5367-E64A-4CC7-81BA-873889DC499B}" name="VOLUME (CY)" dataDxfId="13">
      <calculatedColumnFormula>(Table1[[#This Row],[WIDTH (FT)]]*1*0.5*(Table1[[#This Row],[HEIGHT (IN)]]/12))/27</calculatedColumnFormula>
    </tableColumn>
    <tableColumn id="1" xr3:uid="{A4CF2268-DA27-4771-B5A2-B633957F823F}" name="BUILD-UP" dataDxfId="12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056511-B8E7-4B56-8D04-A0C1A8709D06}" name="Table136" displayName="Table136" ref="A3:H60" totalsRowShown="0" headerRowDxfId="10" headerRowBorderDxfId="8" tableBorderDxfId="9">
  <autoFilter ref="A3:H60" xr:uid="{A0056511-B8E7-4B56-8D04-A0C1A8709D06}"/>
  <tableColumns count="8">
    <tableColumn id="3" xr3:uid="{ECFF894A-F78C-4BDF-935E-C7AC084A352B}" name="ROADWAY" dataDxfId="7"/>
    <tableColumn id="4" xr3:uid="{44879443-2374-4504-998D-FE5DD43CBFF0}" name="ALIGNMENT" dataDxfId="6"/>
    <tableColumn id="7" xr3:uid="{0EBFFAF7-5396-40AF-B0B0-039D788BF447}" name="SIDE" dataDxfId="5"/>
    <tableColumn id="5" xr3:uid="{9115BACC-353F-4EA2-BD38-A01A95EC2DD1}" name="STATION" dataDxfId="4"/>
    <tableColumn id="6" xr3:uid="{896C2D13-0D49-428B-BC76-1032F7BDFD87}" name="WIDTH (FT)" dataDxfId="3"/>
    <tableColumn id="2" xr3:uid="{658DAC2C-CC54-4BDA-A8CA-E5AB5F4ACF83}" name="HEIGHT (IN)" dataDxfId="1">
      <calculatedColumnFormula>1.5</calculatedColumnFormula>
    </tableColumn>
    <tableColumn id="10" xr3:uid="{C85F5791-80E9-4A6D-AE2B-3F7C71814509}" name="VOLUME (CY)" dataDxfId="0">
      <calculatedColumnFormula>(Table136[[#This Row],[WIDTH (FT)]]*0.5*0.5*(Table136[[#This Row],[HEIGHT (IN)]]/12))/27</calculatedColumnFormula>
    </tableColumn>
    <tableColumn id="1" xr3:uid="{524ABF62-C0F9-401F-951E-6DEA811CA002}" name="BUILD-UP" dataDxfId="2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94E2-61DC-4F0A-9A5E-25373FBE5B37}">
  <dimension ref="A1:I310"/>
  <sheetViews>
    <sheetView view="pageLayout" zoomScaleNormal="100" workbookViewId="0">
      <selection sqref="A1:H2"/>
    </sheetView>
  </sheetViews>
  <sheetFormatPr defaultRowHeight="15" x14ac:dyDescent="0.25"/>
  <cols>
    <col min="1" max="1" width="13.28515625" customWidth="1"/>
    <col min="2" max="2" width="21.140625" style="2" customWidth="1"/>
    <col min="3" max="3" width="4.85546875" style="1" customWidth="1"/>
    <col min="4" max="4" width="8.28515625" style="1" customWidth="1"/>
    <col min="5" max="5" width="9.85546875" customWidth="1"/>
    <col min="6" max="6" width="10.42578125" customWidth="1"/>
    <col min="7" max="7" width="11.85546875" customWidth="1"/>
    <col min="8" max="8" width="9.42578125" customWidth="1"/>
  </cols>
  <sheetData>
    <row r="1" spans="1:9" x14ac:dyDescent="0.25">
      <c r="A1" s="45" t="s">
        <v>48</v>
      </c>
      <c r="B1" s="46"/>
      <c r="C1" s="46"/>
      <c r="D1" s="46"/>
      <c r="E1" s="46"/>
      <c r="F1" s="46"/>
      <c r="G1" s="46"/>
      <c r="H1" s="47"/>
    </row>
    <row r="2" spans="1:9" ht="15.75" thickBot="1" x14ac:dyDescent="0.3">
      <c r="A2" s="48"/>
      <c r="B2" s="49"/>
      <c r="C2" s="49"/>
      <c r="D2" s="49"/>
      <c r="E2" s="49"/>
      <c r="F2" s="49"/>
      <c r="G2" s="49"/>
      <c r="H2" s="50"/>
    </row>
    <row r="3" spans="1:9" ht="15.75" thickBot="1" x14ac:dyDescent="0.3">
      <c r="A3" s="25" t="s">
        <v>11</v>
      </c>
      <c r="B3" s="26" t="s">
        <v>5</v>
      </c>
      <c r="C3" s="26" t="s">
        <v>1</v>
      </c>
      <c r="D3" s="26" t="s">
        <v>0</v>
      </c>
      <c r="E3" s="26" t="s">
        <v>7</v>
      </c>
      <c r="F3" s="26" t="s">
        <v>4</v>
      </c>
      <c r="G3" s="27" t="s">
        <v>10</v>
      </c>
      <c r="H3" s="28" t="s">
        <v>8</v>
      </c>
    </row>
    <row r="4" spans="1:9" x14ac:dyDescent="0.25">
      <c r="A4" s="11" t="s">
        <v>12</v>
      </c>
      <c r="B4" s="3" t="s">
        <v>14</v>
      </c>
      <c r="C4" s="3" t="s">
        <v>23</v>
      </c>
      <c r="D4" s="7">
        <v>16550.830000000002</v>
      </c>
      <c r="E4" s="8">
        <v>118.593</v>
      </c>
      <c r="F4" s="8">
        <f>IF(Table1[[#This Row],[BUILD-UP]]="ODOT",3.25,IF(Table1[[#This Row],[BUILD-UP]]="CITY",3,0))</f>
        <v>3.25</v>
      </c>
      <c r="G4" s="8">
        <f>(Table1[[#This Row],[WIDTH (FT)]]*1*0.5*(Table1[[#This Row],[HEIGHT (IN)]]/12))/27</f>
        <v>0.59479513888888891</v>
      </c>
      <c r="H4" s="3" t="s">
        <v>9</v>
      </c>
    </row>
    <row r="5" spans="1:9" x14ac:dyDescent="0.25">
      <c r="A5" s="5" t="s">
        <v>12</v>
      </c>
      <c r="B5" s="3" t="s">
        <v>14</v>
      </c>
      <c r="C5" s="3" t="s">
        <v>23</v>
      </c>
      <c r="D5" s="7">
        <v>16701.439999999999</v>
      </c>
      <c r="E5" s="8">
        <v>123.82</v>
      </c>
      <c r="F5" s="8">
        <f>IF(Table1[[#This Row],[BUILD-UP]]="ODOT",3.25,IF(Table1[[#This Row],[BUILD-UP]]="CITY",3,0))</f>
        <v>3.25</v>
      </c>
      <c r="G5" s="8">
        <f>(Table1[[#This Row],[WIDTH (FT)]]*1*0.5*(Table1[[#This Row],[HEIGHT (IN)]]/12))/27</f>
        <v>0.62101080246913576</v>
      </c>
      <c r="H5" s="3" t="s">
        <v>9</v>
      </c>
    </row>
    <row r="6" spans="1:9" x14ac:dyDescent="0.25">
      <c r="A6" s="5" t="s">
        <v>12</v>
      </c>
      <c r="B6" s="3" t="s">
        <v>14</v>
      </c>
      <c r="C6" s="3" t="s">
        <v>23</v>
      </c>
      <c r="D6" s="7">
        <v>16897.39</v>
      </c>
      <c r="E6" s="8">
        <v>80.197000000000003</v>
      </c>
      <c r="F6" s="8">
        <f>IF(Table1[[#This Row],[BUILD-UP]]="ODOT",3.25,IF(Table1[[#This Row],[BUILD-UP]]="CITY",3,0))</f>
        <v>3.25</v>
      </c>
      <c r="G6" s="8">
        <f>(Table1[[#This Row],[WIDTH (FT)]]*1*0.5*(Table1[[#This Row],[HEIGHT (IN)]]/12))/27</f>
        <v>0.40222260802469134</v>
      </c>
      <c r="H6" s="3" t="s">
        <v>9</v>
      </c>
    </row>
    <row r="7" spans="1:9" x14ac:dyDescent="0.25">
      <c r="A7" s="5" t="s">
        <v>12</v>
      </c>
      <c r="B7" s="3" t="s">
        <v>13</v>
      </c>
      <c r="C7" s="3" t="s">
        <v>23</v>
      </c>
      <c r="D7" s="7">
        <v>16649.88</v>
      </c>
      <c r="E7" s="8">
        <v>111.285</v>
      </c>
      <c r="F7" s="8">
        <f>IF(Table1[[#This Row],[BUILD-UP]]="ODOT",3.25,IF(Table1[[#This Row],[BUILD-UP]]="CITY",3,0))</f>
        <v>3.25</v>
      </c>
      <c r="G7" s="8">
        <f>(Table1[[#This Row],[WIDTH (FT)]]*1*0.5*(Table1[[#This Row],[HEIGHT (IN)]]/12))/27</f>
        <v>0.55814236111111104</v>
      </c>
      <c r="H7" s="3" t="s">
        <v>9</v>
      </c>
    </row>
    <row r="8" spans="1:9" x14ac:dyDescent="0.25">
      <c r="A8" s="5" t="s">
        <v>12</v>
      </c>
      <c r="B8" s="3" t="s">
        <v>13</v>
      </c>
      <c r="C8" s="3" t="s">
        <v>23</v>
      </c>
      <c r="D8" s="7">
        <v>16813.900000000001</v>
      </c>
      <c r="E8" s="8">
        <v>126.839</v>
      </c>
      <c r="F8" s="8">
        <f>IF(Table1[[#This Row],[BUILD-UP]]="ODOT",3.25,IF(Table1[[#This Row],[BUILD-UP]]="CITY",3,0))</f>
        <v>3.25</v>
      </c>
      <c r="G8" s="8">
        <f>(Table1[[#This Row],[WIDTH (FT)]]*1*0.5*(Table1[[#This Row],[HEIGHT (IN)]]/12))/27</f>
        <v>0.63615239197530871</v>
      </c>
      <c r="H8" s="3" t="s">
        <v>9</v>
      </c>
    </row>
    <row r="9" spans="1:9" x14ac:dyDescent="0.25">
      <c r="A9" s="5" t="s">
        <v>12</v>
      </c>
      <c r="B9" s="3" t="s">
        <v>13</v>
      </c>
      <c r="C9" s="3" t="s">
        <v>23</v>
      </c>
      <c r="D9" s="7">
        <v>17010.03</v>
      </c>
      <c r="E9" s="8">
        <v>96.334999999999994</v>
      </c>
      <c r="F9" s="8">
        <f>IF(Table1[[#This Row],[BUILD-UP]]="ODOT",3.25,IF(Table1[[#This Row],[BUILD-UP]]="CITY",3,0))</f>
        <v>3.25</v>
      </c>
      <c r="G9" s="8">
        <f>(Table1[[#This Row],[WIDTH (FT)]]*1*0.5*(Table1[[#This Row],[HEIGHT (IN)]]/12))/27</f>
        <v>0.48316165123456783</v>
      </c>
      <c r="H9" s="3" t="s">
        <v>9</v>
      </c>
    </row>
    <row r="10" spans="1:9" x14ac:dyDescent="0.25">
      <c r="A10" s="5" t="s">
        <v>12</v>
      </c>
      <c r="B10" s="3" t="s">
        <v>14</v>
      </c>
      <c r="C10" s="3" t="s">
        <v>23</v>
      </c>
      <c r="D10" s="7">
        <v>17405.84</v>
      </c>
      <c r="E10" s="9">
        <v>81.468999999999994</v>
      </c>
      <c r="F10" s="8">
        <f>IF(Table1[[#This Row],[BUILD-UP]]="ODOT",3.25,IF(Table1[[#This Row],[BUILD-UP]]="CITY",3,0))</f>
        <v>3.25</v>
      </c>
      <c r="G10" s="8">
        <f>(Table1[[#This Row],[WIDTH (FT)]]*1*0.5*(Table1[[#This Row],[HEIGHT (IN)]]/12))/27</f>
        <v>0.40860223765432091</v>
      </c>
      <c r="H10" s="3" t="s">
        <v>9</v>
      </c>
    </row>
    <row r="11" spans="1:9" x14ac:dyDescent="0.25">
      <c r="A11" s="5" t="s">
        <v>12</v>
      </c>
      <c r="B11" s="3" t="s">
        <v>13</v>
      </c>
      <c r="C11" s="3" t="s">
        <v>23</v>
      </c>
      <c r="D11" s="7">
        <v>17570.37</v>
      </c>
      <c r="E11" s="9">
        <v>80.594999999999999</v>
      </c>
      <c r="F11" s="8">
        <f>IF(Table1[[#This Row],[BUILD-UP]]="ODOT",3.25,IF(Table1[[#This Row],[BUILD-UP]]="CITY",3,0))</f>
        <v>3.25</v>
      </c>
      <c r="G11" s="8">
        <f>(Table1[[#This Row],[WIDTH (FT)]]*1*0.5*(Table1[[#This Row],[HEIGHT (IN)]]/12))/27</f>
        <v>0.40421874999999996</v>
      </c>
      <c r="H11" s="3" t="s">
        <v>9</v>
      </c>
    </row>
    <row r="12" spans="1:9" x14ac:dyDescent="0.25">
      <c r="A12" s="12" t="s">
        <v>15</v>
      </c>
      <c r="B12" s="6" t="s">
        <v>22</v>
      </c>
      <c r="C12" s="3" t="s">
        <v>23</v>
      </c>
      <c r="D12" s="7">
        <v>3550</v>
      </c>
      <c r="E12" s="9">
        <v>77.897999999999996</v>
      </c>
      <c r="F12" s="8">
        <f>IF(Table1[[#This Row],[BUILD-UP]]="ODOT",3.25,IF(Table1[[#This Row],[BUILD-UP]]="CITY",3,0))</f>
        <v>3</v>
      </c>
      <c r="G12" s="8">
        <f>(Table1[[#This Row],[WIDTH (FT)]]*1*0.5*(Table1[[#This Row],[HEIGHT (IN)]]/12))/27</f>
        <v>0.3606388888888889</v>
      </c>
      <c r="H12" s="3" t="s">
        <v>21</v>
      </c>
    </row>
    <row r="13" spans="1:9" x14ac:dyDescent="0.25">
      <c r="A13" s="12" t="s">
        <v>15</v>
      </c>
      <c r="B13" s="6" t="s">
        <v>22</v>
      </c>
      <c r="C13" s="3" t="s">
        <v>3</v>
      </c>
      <c r="D13" s="7">
        <v>3726.23</v>
      </c>
      <c r="E13" s="9">
        <f>12+12+485.286</f>
        <v>509.286</v>
      </c>
      <c r="F13" s="8">
        <f>IF(Table1[[#This Row],[BUILD-UP]]="ODOT",3.25,IF(Table1[[#This Row],[BUILD-UP]]="CITY",3,0))</f>
        <v>3</v>
      </c>
      <c r="G13" s="8">
        <f>(Table1[[#This Row],[WIDTH (FT)]]*1*0.5*(Table1[[#This Row],[HEIGHT (IN)]]/12))/27</f>
        <v>2.3578055555555557</v>
      </c>
      <c r="H13" s="3" t="s">
        <v>21</v>
      </c>
    </row>
    <row r="14" spans="1:9" x14ac:dyDescent="0.25">
      <c r="A14" s="12" t="s">
        <v>16</v>
      </c>
      <c r="B14" s="6" t="s">
        <v>22</v>
      </c>
      <c r="C14" s="3" t="s">
        <v>2</v>
      </c>
      <c r="D14" s="7">
        <v>3880.56</v>
      </c>
      <c r="E14" s="9">
        <v>59.854999999999997</v>
      </c>
      <c r="F14" s="8">
        <f>IF(Table1[[#This Row],[BUILD-UP]]="ODOT",3.25,IF(Table1[[#This Row],[BUILD-UP]]="CITY",3,0))</f>
        <v>3</v>
      </c>
      <c r="G14" s="8">
        <f>(Table1[[#This Row],[WIDTH (FT)]]*1*0.5*(Table1[[#This Row],[HEIGHT (IN)]]/12))/27</f>
        <v>0.27710648148148148</v>
      </c>
      <c r="H14" s="3" t="s">
        <v>21</v>
      </c>
    </row>
    <row r="15" spans="1:9" x14ac:dyDescent="0.25">
      <c r="A15" s="12" t="s">
        <v>17</v>
      </c>
      <c r="B15" s="6" t="s">
        <v>22</v>
      </c>
      <c r="C15" s="3" t="s">
        <v>2</v>
      </c>
      <c r="D15" s="7">
        <v>4185.3599999999997</v>
      </c>
      <c r="E15" s="9">
        <v>47.715000000000003</v>
      </c>
      <c r="F15" s="8">
        <f>IF(Table1[[#This Row],[BUILD-UP]]="ODOT",3.25,IF(Table1[[#This Row],[BUILD-UP]]="CITY",3,0))</f>
        <v>3</v>
      </c>
      <c r="G15" s="8">
        <f>(Table1[[#This Row],[WIDTH (FT)]]*1*0.5*(Table1[[#This Row],[HEIGHT (IN)]]/12))/27</f>
        <v>0.22090277777777778</v>
      </c>
      <c r="H15" s="3" t="s">
        <v>21</v>
      </c>
      <c r="I15" s="4"/>
    </row>
    <row r="16" spans="1:9" ht="15" customHeight="1" x14ac:dyDescent="0.25">
      <c r="A16" s="12" t="s">
        <v>18</v>
      </c>
      <c r="B16" s="6" t="s">
        <v>22</v>
      </c>
      <c r="C16" s="3" t="s">
        <v>3</v>
      </c>
      <c r="D16" s="7">
        <v>4499.47</v>
      </c>
      <c r="E16" s="9">
        <v>40</v>
      </c>
      <c r="F16" s="8">
        <f>IF(Table1[[#This Row],[BUILD-UP]]="ODOT",3.25,IF(Table1[[#This Row],[BUILD-UP]]="CITY",3,0))</f>
        <v>3</v>
      </c>
      <c r="G16" s="8">
        <f>(Table1[[#This Row],[WIDTH (FT)]]*1*0.5*(Table1[[#This Row],[HEIGHT (IN)]]/12))/27</f>
        <v>0.18518518518518517</v>
      </c>
      <c r="H16" s="3" t="s">
        <v>21</v>
      </c>
      <c r="I16" s="4"/>
    </row>
    <row r="17" spans="1:9" x14ac:dyDescent="0.25">
      <c r="A17" s="12" t="s">
        <v>15</v>
      </c>
      <c r="B17" s="6" t="s">
        <v>22</v>
      </c>
      <c r="C17" s="3" t="s">
        <v>23</v>
      </c>
      <c r="D17" s="7">
        <v>4800</v>
      </c>
      <c r="E17" s="9">
        <v>71.954999999999998</v>
      </c>
      <c r="F17" s="8">
        <f>IF(Table1[[#This Row],[BUILD-UP]]="ODOT",3.25,IF(Table1[[#This Row],[BUILD-UP]]="CITY",3,0))</f>
        <v>3</v>
      </c>
      <c r="G17" s="8">
        <f>(Table1[[#This Row],[WIDTH (FT)]]*1*0.5*(Table1[[#This Row],[HEIGHT (IN)]]/12))/27</f>
        <v>0.333125</v>
      </c>
      <c r="H17" s="3" t="s">
        <v>21</v>
      </c>
      <c r="I17" s="4"/>
    </row>
    <row r="18" spans="1:9" x14ac:dyDescent="0.25">
      <c r="A18" s="12" t="s">
        <v>19</v>
      </c>
      <c r="B18" s="6" t="s">
        <v>22</v>
      </c>
      <c r="C18" s="3" t="s">
        <v>2</v>
      </c>
      <c r="D18" s="7">
        <v>4994.9799999999996</v>
      </c>
      <c r="E18" s="9">
        <v>43.573999999999998</v>
      </c>
      <c r="F18" s="8">
        <f>IF(Table1[[#This Row],[BUILD-UP]]="ODOT",3.25,IF(Table1[[#This Row],[BUILD-UP]]="CITY",3,0))</f>
        <v>3</v>
      </c>
      <c r="G18" s="8">
        <f>(Table1[[#This Row],[WIDTH (FT)]]*1*0.5*(Table1[[#This Row],[HEIGHT (IN)]]/12))/27</f>
        <v>0.20173148148148148</v>
      </c>
      <c r="H18" s="3" t="s">
        <v>21</v>
      </c>
      <c r="I18" s="4"/>
    </row>
    <row r="19" spans="1:9" ht="15" customHeight="1" x14ac:dyDescent="0.25">
      <c r="A19" s="12" t="s">
        <v>19</v>
      </c>
      <c r="B19" s="6" t="s">
        <v>22</v>
      </c>
      <c r="C19" s="3" t="s">
        <v>2</v>
      </c>
      <c r="D19" s="7">
        <v>5035.87</v>
      </c>
      <c r="E19" s="9">
        <v>31.983000000000001</v>
      </c>
      <c r="F19" s="8">
        <f>IF(Table1[[#This Row],[BUILD-UP]]="ODOT",3.25,IF(Table1[[#This Row],[BUILD-UP]]="CITY",3,0))</f>
        <v>3</v>
      </c>
      <c r="G19" s="8">
        <f>(Table1[[#This Row],[WIDTH (FT)]]*1*0.5*(Table1[[#This Row],[HEIGHT (IN)]]/12))/27</f>
        <v>0.14806944444444445</v>
      </c>
      <c r="H19" s="3" t="s">
        <v>21</v>
      </c>
      <c r="I19" s="4"/>
    </row>
    <row r="20" spans="1:9" x14ac:dyDescent="0.25">
      <c r="A20" s="12" t="s">
        <v>20</v>
      </c>
      <c r="B20" s="6" t="s">
        <v>22</v>
      </c>
      <c r="C20" s="3" t="s">
        <v>2</v>
      </c>
      <c r="D20" s="7">
        <v>5349.99</v>
      </c>
      <c r="E20" s="9">
        <v>39.5</v>
      </c>
      <c r="F20" s="8">
        <f>IF(Table1[[#This Row],[BUILD-UP]]="ODOT",3.25,IF(Table1[[#This Row],[BUILD-UP]]="CITY",3,0))</f>
        <v>3</v>
      </c>
      <c r="G20" s="8">
        <f>(Table1[[#This Row],[WIDTH (FT)]]*1*0.5*(Table1[[#This Row],[HEIGHT (IN)]]/12))/27</f>
        <v>0.18287037037037038</v>
      </c>
      <c r="H20" s="3" t="s">
        <v>21</v>
      </c>
      <c r="I20" s="4"/>
    </row>
    <row r="21" spans="1:9" x14ac:dyDescent="0.25">
      <c r="A21" s="12" t="s">
        <v>20</v>
      </c>
      <c r="B21" s="6" t="s">
        <v>22</v>
      </c>
      <c r="C21" s="3" t="s">
        <v>2</v>
      </c>
      <c r="D21" s="7">
        <v>5356.83</v>
      </c>
      <c r="E21" s="9">
        <v>39.055</v>
      </c>
      <c r="F21" s="8">
        <f>IF(Table1[[#This Row],[BUILD-UP]]="ODOT",3.25,IF(Table1[[#This Row],[BUILD-UP]]="CITY",3,0))</f>
        <v>3</v>
      </c>
      <c r="G21" s="8">
        <f>(Table1[[#This Row],[WIDTH (FT)]]*1*0.5*(Table1[[#This Row],[HEIGHT (IN)]]/12))/27</f>
        <v>0.18081018518518518</v>
      </c>
      <c r="H21" s="3" t="s">
        <v>21</v>
      </c>
    </row>
    <row r="22" spans="1:9" x14ac:dyDescent="0.25">
      <c r="A22" s="13" t="s">
        <v>24</v>
      </c>
      <c r="B22" s="6" t="s">
        <v>25</v>
      </c>
      <c r="C22" s="3" t="s">
        <v>3</v>
      </c>
      <c r="D22" s="7">
        <v>5532.47</v>
      </c>
      <c r="E22" s="9">
        <v>46.057000000000002</v>
      </c>
      <c r="F22" s="8">
        <f>IF(Table1[[#This Row],[BUILD-UP]]="ODOT",3.25,IF(Table1[[#This Row],[BUILD-UP]]="CITY",3,0))</f>
        <v>3.25</v>
      </c>
      <c r="G22" s="8">
        <f>(Table1[[#This Row],[WIDTH (FT)]]*1*0.5*(Table1[[#This Row],[HEIGHT (IN)]]/12))/27</f>
        <v>0.23099575617283949</v>
      </c>
      <c r="H22" s="3" t="s">
        <v>9</v>
      </c>
    </row>
    <row r="23" spans="1:9" x14ac:dyDescent="0.25">
      <c r="A23" s="13" t="s">
        <v>24</v>
      </c>
      <c r="B23" s="6" t="s">
        <v>25</v>
      </c>
      <c r="C23" s="3" t="s">
        <v>3</v>
      </c>
      <c r="D23" s="7">
        <v>6076.24</v>
      </c>
      <c r="E23" s="9">
        <v>28.286999999999999</v>
      </c>
      <c r="F23" s="8">
        <f>IF(Table1[[#This Row],[BUILD-UP]]="ODOT",3.25,IF(Table1[[#This Row],[BUILD-UP]]="CITY",3,0))</f>
        <v>3.25</v>
      </c>
      <c r="G23" s="8">
        <f>(Table1[[#This Row],[WIDTH (FT)]]*1*0.5*(Table1[[#This Row],[HEIGHT (IN)]]/12))/27</f>
        <v>0.14187152777777776</v>
      </c>
      <c r="H23" s="3" t="s">
        <v>9</v>
      </c>
    </row>
    <row r="24" spans="1:9" x14ac:dyDescent="0.25">
      <c r="A24" s="13" t="s">
        <v>24</v>
      </c>
      <c r="B24" s="6" t="s">
        <v>25</v>
      </c>
      <c r="C24" s="3" t="s">
        <v>3</v>
      </c>
      <c r="D24" s="7">
        <v>6480.07</v>
      </c>
      <c r="E24" s="9">
        <v>97.875</v>
      </c>
      <c r="F24" s="8">
        <f>IF(Table1[[#This Row],[BUILD-UP]]="ODOT",3.25,IF(Table1[[#This Row],[BUILD-UP]]="CITY",3,0))</f>
        <v>3.25</v>
      </c>
      <c r="G24" s="8">
        <f>(Table1[[#This Row],[WIDTH (FT)]]*1*0.5*(Table1[[#This Row],[HEIGHT (IN)]]/12))/27</f>
        <v>0.49088541666666657</v>
      </c>
      <c r="H24" s="3" t="s">
        <v>9</v>
      </c>
    </row>
    <row r="25" spans="1:9" x14ac:dyDescent="0.25">
      <c r="A25" s="13" t="s">
        <v>24</v>
      </c>
      <c r="B25" s="6" t="s">
        <v>25</v>
      </c>
      <c r="C25" s="3" t="s">
        <v>3</v>
      </c>
      <c r="D25" s="7">
        <v>6691.64</v>
      </c>
      <c r="E25" s="9">
        <v>94.959000000000003</v>
      </c>
      <c r="F25" s="8">
        <f>IF(Table1[[#This Row],[BUILD-UP]]="ODOT",3.25,IF(Table1[[#This Row],[BUILD-UP]]="CITY",3,0))</f>
        <v>3.25</v>
      </c>
      <c r="G25" s="8">
        <f>(Table1[[#This Row],[WIDTH (FT)]]*1*0.5*(Table1[[#This Row],[HEIGHT (IN)]]/12))/27</f>
        <v>0.47626041666666663</v>
      </c>
      <c r="H25" s="3" t="s">
        <v>9</v>
      </c>
    </row>
    <row r="26" spans="1:9" x14ac:dyDescent="0.25">
      <c r="A26" s="13" t="s">
        <v>24</v>
      </c>
      <c r="B26" s="6" t="s">
        <v>25</v>
      </c>
      <c r="C26" s="3" t="s">
        <v>3</v>
      </c>
      <c r="D26" s="7">
        <v>7365.99</v>
      </c>
      <c r="E26" s="9">
        <v>53.445999999999998</v>
      </c>
      <c r="F26" s="8">
        <f>IF(Table1[[#This Row],[BUILD-UP]]="ODOT",3.25,IF(Table1[[#This Row],[BUILD-UP]]="CITY",3,0))</f>
        <v>3.25</v>
      </c>
      <c r="G26" s="8">
        <f>(Table1[[#This Row],[WIDTH (FT)]]*1*0.5*(Table1[[#This Row],[HEIGHT (IN)]]/12))/27</f>
        <v>0.26805478395061727</v>
      </c>
      <c r="H26" s="3" t="s">
        <v>9</v>
      </c>
    </row>
    <row r="27" spans="1:9" x14ac:dyDescent="0.25">
      <c r="A27" s="13" t="s">
        <v>26</v>
      </c>
      <c r="B27" s="6" t="s">
        <v>25</v>
      </c>
      <c r="C27" s="3" t="s">
        <v>2</v>
      </c>
      <c r="D27" s="7">
        <v>7300</v>
      </c>
      <c r="E27" s="9">
        <v>53.213000000000001</v>
      </c>
      <c r="F27" s="8">
        <f>IF(Table1[[#This Row],[BUILD-UP]]="ODOT",3.25,IF(Table1[[#This Row],[BUILD-UP]]="CITY",3,0))</f>
        <v>3.25</v>
      </c>
      <c r="G27" s="8">
        <f>(Table1[[#This Row],[WIDTH (FT)]]*1*0.5*(Table1[[#This Row],[HEIGHT (IN)]]/12))/27</f>
        <v>0.26688618827160493</v>
      </c>
      <c r="H27" s="3" t="s">
        <v>9</v>
      </c>
    </row>
    <row r="28" spans="1:9" ht="15.75" customHeight="1" x14ac:dyDescent="0.25">
      <c r="A28" s="13" t="s">
        <v>26</v>
      </c>
      <c r="B28" s="6" t="s">
        <v>25</v>
      </c>
      <c r="C28" s="3" t="s">
        <v>2</v>
      </c>
      <c r="D28" s="7">
        <v>7364.91</v>
      </c>
      <c r="E28" s="9">
        <v>52.747</v>
      </c>
      <c r="F28" s="8">
        <f>IF(Table1[[#This Row],[BUILD-UP]]="ODOT",3.25,IF(Table1[[#This Row],[BUILD-UP]]="CITY",3,0))</f>
        <v>3.25</v>
      </c>
      <c r="G28" s="8">
        <f>(Table1[[#This Row],[WIDTH (FT)]]*1*0.5*(Table1[[#This Row],[HEIGHT (IN)]]/12))/27</f>
        <v>0.26454899691358019</v>
      </c>
      <c r="H28" s="3" t="s">
        <v>9</v>
      </c>
    </row>
    <row r="29" spans="1:9" ht="15" customHeight="1" x14ac:dyDescent="0.25">
      <c r="A29" s="13" t="s">
        <v>28</v>
      </c>
      <c r="B29" s="3" t="s">
        <v>6</v>
      </c>
      <c r="C29" s="3" t="s">
        <v>2</v>
      </c>
      <c r="D29" s="7">
        <v>5088.2</v>
      </c>
      <c r="E29" s="9">
        <v>17.308</v>
      </c>
      <c r="F29" s="8">
        <f>IF(Table1[[#This Row],[BUILD-UP]]="ODOT",3.25,IF(Table1[[#This Row],[BUILD-UP]]="CITY",3,0))</f>
        <v>3.25</v>
      </c>
      <c r="G29" s="8">
        <f>(Table1[[#This Row],[WIDTH (FT)]]*1*0.5*(Table1[[#This Row],[HEIGHT (IN)]]/12))/27</f>
        <v>8.6807098765432078E-2</v>
      </c>
      <c r="H29" s="3" t="s">
        <v>9</v>
      </c>
    </row>
    <row r="30" spans="1:9" x14ac:dyDescent="0.25">
      <c r="A30" s="13" t="s">
        <v>29</v>
      </c>
      <c r="B30" s="3" t="s">
        <v>27</v>
      </c>
      <c r="C30" s="3" t="s">
        <v>3</v>
      </c>
      <c r="D30" s="7">
        <v>9141.5300000000007</v>
      </c>
      <c r="E30" s="9">
        <v>18.459</v>
      </c>
      <c r="F30" s="8">
        <f>IF(Table1[[#This Row],[BUILD-UP]]="ODOT",3.25,IF(Table1[[#This Row],[BUILD-UP]]="CITY",3,0))</f>
        <v>3.25</v>
      </c>
      <c r="G30" s="8">
        <f>(Table1[[#This Row],[WIDTH (FT)]]*1*0.5*(Table1[[#This Row],[HEIGHT (IN)]]/12))/27</f>
        <v>9.2579861111111106E-2</v>
      </c>
      <c r="H30" s="3" t="s">
        <v>9</v>
      </c>
    </row>
    <row r="31" spans="1:9" x14ac:dyDescent="0.25">
      <c r="A31" s="13" t="s">
        <v>28</v>
      </c>
      <c r="B31" s="3" t="s">
        <v>6</v>
      </c>
      <c r="C31" s="3" t="s">
        <v>23</v>
      </c>
      <c r="D31" s="7">
        <v>5540.18</v>
      </c>
      <c r="E31" s="9">
        <v>40.244</v>
      </c>
      <c r="F31" s="8">
        <f>IF(Table1[[#This Row],[BUILD-UP]]="ODOT",3.25,IF(Table1[[#This Row],[BUILD-UP]]="CITY",3,0))</f>
        <v>3.25</v>
      </c>
      <c r="G31" s="8">
        <f>(Table1[[#This Row],[WIDTH (FT)]]*1*0.5*(Table1[[#This Row],[HEIGHT (IN)]]/12))/27</f>
        <v>0.20184104938271602</v>
      </c>
      <c r="H31" s="3" t="s">
        <v>9</v>
      </c>
    </row>
    <row r="32" spans="1:9" ht="13.5" customHeight="1" x14ac:dyDescent="0.25">
      <c r="A32" s="13" t="s">
        <v>29</v>
      </c>
      <c r="B32" s="3" t="s">
        <v>27</v>
      </c>
      <c r="C32" s="3" t="s">
        <v>23</v>
      </c>
      <c r="D32" s="7">
        <v>9594.42</v>
      </c>
      <c r="E32" s="9">
        <v>41.189</v>
      </c>
      <c r="F32" s="8">
        <f>IF(Table1[[#This Row],[BUILD-UP]]="ODOT",3.25,IF(Table1[[#This Row],[BUILD-UP]]="CITY",3,0))</f>
        <v>3.25</v>
      </c>
      <c r="G32" s="8">
        <f>(Table1[[#This Row],[WIDTH (FT)]]*1*0.5*(Table1[[#This Row],[HEIGHT (IN)]]/12))/27</f>
        <v>0.20658063271604934</v>
      </c>
      <c r="H32" s="3" t="s">
        <v>9</v>
      </c>
    </row>
    <row r="33" spans="1:8" x14ac:dyDescent="0.25">
      <c r="A33" s="13" t="s">
        <v>28</v>
      </c>
      <c r="B33" s="3" t="s">
        <v>6</v>
      </c>
      <c r="C33" s="3" t="s">
        <v>23</v>
      </c>
      <c r="D33" s="7">
        <v>5715.49</v>
      </c>
      <c r="E33" s="9">
        <v>54.826999999999998</v>
      </c>
      <c r="F33" s="8">
        <f>IF(Table1[[#This Row],[BUILD-UP]]="ODOT",3.25,IF(Table1[[#This Row],[BUILD-UP]]="CITY",3,0))</f>
        <v>3.25</v>
      </c>
      <c r="G33" s="8">
        <f>(Table1[[#This Row],[WIDTH (FT)]]*1*0.5*(Table1[[#This Row],[HEIGHT (IN)]]/12))/27</f>
        <v>0.2749810956790123</v>
      </c>
      <c r="H33" s="3" t="s">
        <v>9</v>
      </c>
    </row>
    <row r="34" spans="1:8" x14ac:dyDescent="0.25">
      <c r="A34" s="13" t="s">
        <v>29</v>
      </c>
      <c r="B34" s="3" t="s">
        <v>27</v>
      </c>
      <c r="C34" s="3" t="s">
        <v>23</v>
      </c>
      <c r="D34" s="7">
        <v>9768.65</v>
      </c>
      <c r="E34" s="9">
        <v>41.253999999999998</v>
      </c>
      <c r="F34" s="8">
        <f>IF(Table1[[#This Row],[BUILD-UP]]="ODOT",3.25,IF(Table1[[#This Row],[BUILD-UP]]="CITY",3,0))</f>
        <v>3.25</v>
      </c>
      <c r="G34" s="8">
        <f>(Table1[[#This Row],[WIDTH (FT)]]*1*0.5*(Table1[[#This Row],[HEIGHT (IN)]]/12))/27</f>
        <v>0.20690663580246912</v>
      </c>
      <c r="H34" s="3" t="s">
        <v>9</v>
      </c>
    </row>
    <row r="35" spans="1:8" x14ac:dyDescent="0.25">
      <c r="A35" s="13" t="s">
        <v>28</v>
      </c>
      <c r="B35" s="3" t="s">
        <v>6</v>
      </c>
      <c r="C35" s="3" t="s">
        <v>2</v>
      </c>
      <c r="D35" s="7">
        <v>6638.63</v>
      </c>
      <c r="E35" s="9">
        <f>188.984+12.671</f>
        <v>201.655</v>
      </c>
      <c r="F35" s="8">
        <f>IF(Table1[[#This Row],[BUILD-UP]]="ODOT",3.25,IF(Table1[[#This Row],[BUILD-UP]]="CITY",3,0))</f>
        <v>3.25</v>
      </c>
      <c r="G35" s="8">
        <f>(Table1[[#This Row],[WIDTH (FT)]]*1*0.5*(Table1[[#This Row],[HEIGHT (IN)]]/12))/27</f>
        <v>1.011386959876543</v>
      </c>
      <c r="H35" s="3" t="s">
        <v>9</v>
      </c>
    </row>
    <row r="36" spans="1:8" x14ac:dyDescent="0.25">
      <c r="A36" s="13" t="s">
        <v>29</v>
      </c>
      <c r="B36" s="3" t="s">
        <v>27</v>
      </c>
      <c r="C36" s="3" t="s">
        <v>23</v>
      </c>
      <c r="D36" s="7">
        <v>10189</v>
      </c>
      <c r="E36" s="9">
        <v>83.763000000000005</v>
      </c>
      <c r="F36" s="8">
        <f>IF(Table1[[#This Row],[BUILD-UP]]="ODOT",3.25,IF(Table1[[#This Row],[BUILD-UP]]="CITY",3,0))</f>
        <v>3.25</v>
      </c>
      <c r="G36" s="8">
        <f>(Table1[[#This Row],[WIDTH (FT)]]*1*0.5*(Table1[[#This Row],[HEIGHT (IN)]]/12))/27</f>
        <v>0.42010763888888891</v>
      </c>
      <c r="H36" s="3" t="s">
        <v>9</v>
      </c>
    </row>
    <row r="37" spans="1:8" x14ac:dyDescent="0.25">
      <c r="A37" s="12" t="s">
        <v>30</v>
      </c>
      <c r="B37" s="6" t="s">
        <v>32</v>
      </c>
      <c r="C37" s="3" t="s">
        <v>3</v>
      </c>
      <c r="D37" s="7">
        <v>1533</v>
      </c>
      <c r="E37" s="9">
        <v>24.393000000000001</v>
      </c>
      <c r="F37" s="8">
        <f>IF(Table1[[#This Row],[BUILD-UP]]="ODOT",3.25,IF(Table1[[#This Row],[BUILD-UP]]="CITY",3,0))</f>
        <v>3</v>
      </c>
      <c r="G37" s="8">
        <f>(Table1[[#This Row],[WIDTH (FT)]]*1*0.5*(Table1[[#This Row],[HEIGHT (IN)]]/12))/27</f>
        <v>0.11293055555555556</v>
      </c>
      <c r="H37" s="3" t="s">
        <v>21</v>
      </c>
    </row>
    <row r="38" spans="1:8" x14ac:dyDescent="0.25">
      <c r="A38" s="12" t="s">
        <v>30</v>
      </c>
      <c r="B38" s="6" t="s">
        <v>32</v>
      </c>
      <c r="C38" s="3" t="s">
        <v>3</v>
      </c>
      <c r="D38" s="7">
        <v>1533</v>
      </c>
      <c r="E38" s="9">
        <v>19.882999999999999</v>
      </c>
      <c r="F38" s="8">
        <f>IF(Table1[[#This Row],[BUILD-UP]]="ODOT",3.25,IF(Table1[[#This Row],[BUILD-UP]]="CITY",3,0))</f>
        <v>3</v>
      </c>
      <c r="G38" s="8">
        <f>(Table1[[#This Row],[WIDTH (FT)]]*1*0.5*(Table1[[#This Row],[HEIGHT (IN)]]/12))/27</f>
        <v>9.2050925925925925E-2</v>
      </c>
      <c r="H38" s="3" t="s">
        <v>21</v>
      </c>
    </row>
    <row r="39" spans="1:8" x14ac:dyDescent="0.25">
      <c r="A39" s="14" t="s">
        <v>30</v>
      </c>
      <c r="B39" s="6" t="s">
        <v>32</v>
      </c>
      <c r="C39" s="3" t="s">
        <v>3</v>
      </c>
      <c r="D39" s="7">
        <v>1827</v>
      </c>
      <c r="E39" s="9">
        <v>176.00700000000001</v>
      </c>
      <c r="F39" s="8">
        <f>IF(Table1[[#This Row],[BUILD-UP]]="ODOT",3.25,IF(Table1[[#This Row],[BUILD-UP]]="CITY",3,0))</f>
        <v>3</v>
      </c>
      <c r="G39" s="8">
        <f>(Table1[[#This Row],[WIDTH (FT)]]*1*0.5*(Table1[[#This Row],[HEIGHT (IN)]]/12))/27</f>
        <v>0.81484722222222228</v>
      </c>
      <c r="H39" s="3" t="s">
        <v>21</v>
      </c>
    </row>
    <row r="40" spans="1:8" x14ac:dyDescent="0.25">
      <c r="A40" s="14" t="s">
        <v>31</v>
      </c>
      <c r="B40" s="6" t="s">
        <v>32</v>
      </c>
      <c r="C40" s="3" t="s">
        <v>2</v>
      </c>
      <c r="D40" s="7">
        <v>1533</v>
      </c>
      <c r="E40" s="9">
        <v>32.168999999999997</v>
      </c>
      <c r="F40" s="8">
        <f>IF(Table1[[#This Row],[BUILD-UP]]="ODOT",3.25,IF(Table1[[#This Row],[BUILD-UP]]="CITY",3,0))</f>
        <v>3</v>
      </c>
      <c r="G40" s="8">
        <f>(Table1[[#This Row],[WIDTH (FT)]]*1*0.5*(Table1[[#This Row],[HEIGHT (IN)]]/12))/27</f>
        <v>0.14893055555555554</v>
      </c>
      <c r="H40" s="3" t="s">
        <v>21</v>
      </c>
    </row>
    <row r="41" spans="1:8" x14ac:dyDescent="0.25">
      <c r="A41" s="14" t="s">
        <v>31</v>
      </c>
      <c r="B41" s="6" t="s">
        <v>32</v>
      </c>
      <c r="C41" s="3" t="s">
        <v>2</v>
      </c>
      <c r="D41" s="7">
        <v>1533</v>
      </c>
      <c r="E41" s="9">
        <v>18.074999999999999</v>
      </c>
      <c r="F41" s="8">
        <f>IF(Table1[[#This Row],[BUILD-UP]]="ODOT",3.25,IF(Table1[[#This Row],[BUILD-UP]]="CITY",3,0))</f>
        <v>3</v>
      </c>
      <c r="G41" s="8">
        <f>(Table1[[#This Row],[WIDTH (FT)]]*1*0.5*(Table1[[#This Row],[HEIGHT (IN)]]/12))/27</f>
        <v>8.368055555555555E-2</v>
      </c>
      <c r="H41" s="3" t="s">
        <v>21</v>
      </c>
    </row>
    <row r="42" spans="1:8" x14ac:dyDescent="0.25">
      <c r="A42" s="14" t="s">
        <v>31</v>
      </c>
      <c r="B42" s="6" t="s">
        <v>32</v>
      </c>
      <c r="C42" s="3" t="s">
        <v>2</v>
      </c>
      <c r="D42" s="7">
        <v>2129</v>
      </c>
      <c r="E42" s="9">
        <v>268.125</v>
      </c>
      <c r="F42" s="8">
        <f>IF(Table1[[#This Row],[BUILD-UP]]="ODOT",3.25,IF(Table1[[#This Row],[BUILD-UP]]="CITY",3,0))</f>
        <v>3</v>
      </c>
      <c r="G42" s="8">
        <f>(Table1[[#This Row],[WIDTH (FT)]]*1*0.5*(Table1[[#This Row],[HEIGHT (IN)]]/12))/27</f>
        <v>1.2413194444444444</v>
      </c>
      <c r="H42" s="3" t="s">
        <v>21</v>
      </c>
    </row>
    <row r="43" spans="1:8" x14ac:dyDescent="0.25">
      <c r="A43" s="14" t="s">
        <v>20</v>
      </c>
      <c r="B43" s="6" t="s">
        <v>33</v>
      </c>
      <c r="C43" s="3" t="s">
        <v>23</v>
      </c>
      <c r="D43" s="7">
        <v>2225</v>
      </c>
      <c r="E43" s="9">
        <v>72.173000000000002</v>
      </c>
      <c r="F43" s="8">
        <f>IF(Table1[[#This Row],[BUILD-UP]]="ODOT",3.25,IF(Table1[[#This Row],[BUILD-UP]]="CITY",3,0))</f>
        <v>3</v>
      </c>
      <c r="G43" s="8">
        <f>(Table1[[#This Row],[WIDTH (FT)]]*1*0.5*(Table1[[#This Row],[HEIGHT (IN)]]/12))/27</f>
        <v>0.33413425925925927</v>
      </c>
      <c r="H43" s="3" t="s">
        <v>21</v>
      </c>
    </row>
    <row r="44" spans="1:8" x14ac:dyDescent="0.25">
      <c r="A44" s="14" t="s">
        <v>20</v>
      </c>
      <c r="B44" s="6" t="s">
        <v>33</v>
      </c>
      <c r="C44" s="3" t="s">
        <v>2</v>
      </c>
      <c r="D44" s="7">
        <v>2430.85</v>
      </c>
      <c r="E44" s="9">
        <v>160.4</v>
      </c>
      <c r="F44" s="8">
        <f>IF(Table1[[#This Row],[BUILD-UP]]="ODOT",3.25,IF(Table1[[#This Row],[BUILD-UP]]="CITY",3,0))</f>
        <v>3</v>
      </c>
      <c r="G44" s="8">
        <f>(Table1[[#This Row],[WIDTH (FT)]]*1*0.5*(Table1[[#This Row],[HEIGHT (IN)]]/12))/27</f>
        <v>0.74259259259259258</v>
      </c>
      <c r="H44" s="3" t="s">
        <v>21</v>
      </c>
    </row>
    <row r="45" spans="1:8" x14ac:dyDescent="0.25">
      <c r="A45" s="14" t="s">
        <v>20</v>
      </c>
      <c r="B45" s="6" t="s">
        <v>33</v>
      </c>
      <c r="C45" s="3" t="s">
        <v>3</v>
      </c>
      <c r="D45" s="7">
        <v>2427.0100000000002</v>
      </c>
      <c r="E45" s="9">
        <v>61.837000000000003</v>
      </c>
      <c r="F45" s="8">
        <f>IF(Table1[[#This Row],[BUILD-UP]]="ODOT",3.25,IF(Table1[[#This Row],[BUILD-UP]]="CITY",3,0))</f>
        <v>3</v>
      </c>
      <c r="G45" s="8">
        <f>(Table1[[#This Row],[WIDTH (FT)]]*1*0.5*(Table1[[#This Row],[HEIGHT (IN)]]/12))/27</f>
        <v>0.2862824074074074</v>
      </c>
      <c r="H45" s="3" t="s">
        <v>21</v>
      </c>
    </row>
    <row r="46" spans="1:8" x14ac:dyDescent="0.25">
      <c r="A46" s="14" t="s">
        <v>20</v>
      </c>
      <c r="B46" s="6" t="s">
        <v>33</v>
      </c>
      <c r="C46" s="3" t="s">
        <v>3</v>
      </c>
      <c r="D46" s="7">
        <v>2946.5</v>
      </c>
      <c r="E46" s="9">
        <v>30.01</v>
      </c>
      <c r="F46" s="8">
        <f>IF(Table1[[#This Row],[BUILD-UP]]="ODOT",3.25,IF(Table1[[#This Row],[BUILD-UP]]="CITY",3,0))</f>
        <v>3</v>
      </c>
      <c r="G46" s="8">
        <f>(Table1[[#This Row],[WIDTH (FT)]]*1*0.5*(Table1[[#This Row],[HEIGHT (IN)]]/12))/27</f>
        <v>0.13893518518518519</v>
      </c>
      <c r="H46" s="3" t="s">
        <v>21</v>
      </c>
    </row>
    <row r="47" spans="1:8" x14ac:dyDescent="0.25">
      <c r="A47" s="14" t="s">
        <v>20</v>
      </c>
      <c r="B47" s="6" t="s">
        <v>33</v>
      </c>
      <c r="C47" s="3" t="s">
        <v>2</v>
      </c>
      <c r="D47" s="7">
        <v>2946.5</v>
      </c>
      <c r="E47" s="9">
        <v>87.814999999999998</v>
      </c>
      <c r="F47" s="8">
        <f>IF(Table1[[#This Row],[BUILD-UP]]="ODOT",3.25,IF(Table1[[#This Row],[BUILD-UP]]="CITY",3,0))</f>
        <v>3</v>
      </c>
      <c r="G47" s="8">
        <f>(Table1[[#This Row],[WIDTH (FT)]]*1*0.5*(Table1[[#This Row],[HEIGHT (IN)]]/12))/27</f>
        <v>0.4065509259259259</v>
      </c>
      <c r="H47" s="3" t="s">
        <v>21</v>
      </c>
    </row>
    <row r="48" spans="1:8" x14ac:dyDescent="0.25">
      <c r="A48" s="14" t="s">
        <v>47</v>
      </c>
      <c r="B48" s="6" t="s">
        <v>36</v>
      </c>
      <c r="C48" s="3" t="s">
        <v>23</v>
      </c>
      <c r="D48" s="7">
        <v>2606.5</v>
      </c>
      <c r="E48" s="9">
        <v>40.036999999999999</v>
      </c>
      <c r="F48" s="8">
        <f>IF(Table1[[#This Row],[BUILD-UP]]="ODOT",3.25,IF(Table1[[#This Row],[BUILD-UP]]="CITY",3,0))</f>
        <v>3</v>
      </c>
      <c r="G48" s="8">
        <f>(Table1[[#This Row],[WIDTH (FT)]]*1*0.5*(Table1[[#This Row],[HEIGHT (IN)]]/12))/27</f>
        <v>0.18535648148148148</v>
      </c>
      <c r="H48" s="3" t="s">
        <v>21</v>
      </c>
    </row>
    <row r="49" spans="1:8" x14ac:dyDescent="0.25">
      <c r="A49" s="14" t="s">
        <v>47</v>
      </c>
      <c r="B49" s="6" t="s">
        <v>36</v>
      </c>
      <c r="C49" s="3" t="s">
        <v>23</v>
      </c>
      <c r="D49" s="7">
        <v>2683</v>
      </c>
      <c r="E49" s="9">
        <v>39.572000000000003</v>
      </c>
      <c r="F49" s="8">
        <f>IF(Table1[[#This Row],[BUILD-UP]]="ODOT",3.25,IF(Table1[[#This Row],[BUILD-UP]]="CITY",3,0))</f>
        <v>3</v>
      </c>
      <c r="G49" s="8">
        <f>(Table1[[#This Row],[WIDTH (FT)]]*1*0.5*(Table1[[#This Row],[HEIGHT (IN)]]/12))/27</f>
        <v>0.18320370370370373</v>
      </c>
      <c r="H49" s="3" t="s">
        <v>21</v>
      </c>
    </row>
    <row r="50" spans="1:8" x14ac:dyDescent="0.25">
      <c r="A50" s="14" t="s">
        <v>34</v>
      </c>
      <c r="B50" s="6" t="s">
        <v>35</v>
      </c>
      <c r="C50" s="3" t="s">
        <v>23</v>
      </c>
      <c r="D50" s="7">
        <v>2398.19</v>
      </c>
      <c r="E50" s="9">
        <v>40.064</v>
      </c>
      <c r="F50" s="8">
        <f>IF(Table1[[#This Row],[BUILD-UP]]="ODOT",3.25,IF(Table1[[#This Row],[BUILD-UP]]="CITY",3,0))</f>
        <v>3</v>
      </c>
      <c r="G50" s="8">
        <f>(Table1[[#This Row],[WIDTH (FT)]]*1*0.5*(Table1[[#This Row],[HEIGHT (IN)]]/12))/27</f>
        <v>0.18548148148148147</v>
      </c>
      <c r="H50" s="3" t="s">
        <v>21</v>
      </c>
    </row>
    <row r="51" spans="1:8" x14ac:dyDescent="0.25">
      <c r="A51" s="14" t="s">
        <v>34</v>
      </c>
      <c r="B51" s="6" t="s">
        <v>35</v>
      </c>
      <c r="C51" s="3" t="s">
        <v>23</v>
      </c>
      <c r="D51" s="7">
        <v>2750</v>
      </c>
      <c r="E51" s="9">
        <v>39.902999999999999</v>
      </c>
      <c r="F51" s="8">
        <f>IF(Table1[[#This Row],[BUILD-UP]]="ODOT",3.25,IF(Table1[[#This Row],[BUILD-UP]]="CITY",3,0))</f>
        <v>3</v>
      </c>
      <c r="G51" s="8">
        <f>(Table1[[#This Row],[WIDTH (FT)]]*1*0.5*(Table1[[#This Row],[HEIGHT (IN)]]/12))/27</f>
        <v>0.1847361111111111</v>
      </c>
      <c r="H51" s="3" t="s">
        <v>21</v>
      </c>
    </row>
    <row r="52" spans="1:8" x14ac:dyDescent="0.25">
      <c r="A52" s="14" t="s">
        <v>15</v>
      </c>
      <c r="B52" s="6" t="s">
        <v>22</v>
      </c>
      <c r="C52" s="3" t="s">
        <v>23</v>
      </c>
      <c r="D52" s="7">
        <v>6925</v>
      </c>
      <c r="E52" s="9">
        <v>55.744999999999997</v>
      </c>
      <c r="F52" s="8">
        <f>IF(Table1[[#This Row],[BUILD-UP]]="ODOT",3.25,IF(Table1[[#This Row],[BUILD-UP]]="CITY",3,0))</f>
        <v>3</v>
      </c>
      <c r="G52" s="8">
        <f>(Table1[[#This Row],[WIDTH (FT)]]*1*0.5*(Table1[[#This Row],[HEIGHT (IN)]]/12))/27</f>
        <v>0.25807870370370367</v>
      </c>
      <c r="H52" s="3" t="s">
        <v>21</v>
      </c>
    </row>
    <row r="53" spans="1:8" x14ac:dyDescent="0.25">
      <c r="A53" s="14" t="s">
        <v>15</v>
      </c>
      <c r="B53" s="6" t="s">
        <v>22</v>
      </c>
      <c r="C53" s="3" t="s">
        <v>23</v>
      </c>
      <c r="D53" s="7">
        <v>7000</v>
      </c>
      <c r="E53" s="9">
        <v>55.677999999999997</v>
      </c>
      <c r="F53" s="8">
        <f>IF(Table1[[#This Row],[BUILD-UP]]="ODOT",3.25,IF(Table1[[#This Row],[BUILD-UP]]="CITY",3,0))</f>
        <v>3</v>
      </c>
      <c r="G53" s="8">
        <f>(Table1[[#This Row],[WIDTH (FT)]]*1*0.5*(Table1[[#This Row],[HEIGHT (IN)]]/12))/27</f>
        <v>0.25776851851851851</v>
      </c>
      <c r="H53" s="3" t="s">
        <v>21</v>
      </c>
    </row>
    <row r="54" spans="1:8" x14ac:dyDescent="0.25">
      <c r="A54" s="13" t="s">
        <v>12</v>
      </c>
      <c r="B54" s="3" t="s">
        <v>37</v>
      </c>
      <c r="C54" s="3" t="s">
        <v>3</v>
      </c>
      <c r="D54" s="7">
        <v>9847.81</v>
      </c>
      <c r="E54" s="9">
        <v>66.138999999999996</v>
      </c>
      <c r="F54" s="8">
        <f>IF(Table1[[#This Row],[BUILD-UP]]="ODOT",3.25,IF(Table1[[#This Row],[BUILD-UP]]="CITY",3,0))</f>
        <v>3.25</v>
      </c>
      <c r="G54" s="8">
        <f>(Table1[[#This Row],[WIDTH (FT)]]*1*0.5*(Table1[[#This Row],[HEIGHT (IN)]]/12))/27</f>
        <v>0.3317156635802469</v>
      </c>
      <c r="H54" s="3" t="s">
        <v>9</v>
      </c>
    </row>
    <row r="55" spans="1:8" x14ac:dyDescent="0.25">
      <c r="A55" s="13" t="s">
        <v>12</v>
      </c>
      <c r="B55" s="3" t="s">
        <v>38</v>
      </c>
      <c r="C55" s="3" t="s">
        <v>3</v>
      </c>
      <c r="D55" s="7">
        <v>10717.34</v>
      </c>
      <c r="E55" s="9">
        <v>30.491</v>
      </c>
      <c r="F55" s="8">
        <f>IF(Table1[[#This Row],[BUILD-UP]]="ODOT",3.25,IF(Table1[[#This Row],[BUILD-UP]]="CITY",3,0))</f>
        <v>3.25</v>
      </c>
      <c r="G55" s="8">
        <f>(Table1[[#This Row],[WIDTH (FT)]]*1*0.5*(Table1[[#This Row],[HEIGHT (IN)]]/12))/27</f>
        <v>0.1529255401234568</v>
      </c>
      <c r="H55" s="3" t="s">
        <v>9</v>
      </c>
    </row>
    <row r="56" spans="1:8" x14ac:dyDescent="0.25">
      <c r="A56" s="13" t="s">
        <v>12</v>
      </c>
      <c r="B56" s="3" t="s">
        <v>39</v>
      </c>
      <c r="C56" s="3" t="s">
        <v>3</v>
      </c>
      <c r="D56" s="7">
        <v>11050</v>
      </c>
      <c r="E56" s="9">
        <v>51.841000000000001</v>
      </c>
      <c r="F56" s="8">
        <f>IF(Table1[[#This Row],[BUILD-UP]]="ODOT",3.25,IF(Table1[[#This Row],[BUILD-UP]]="CITY",3,0))</f>
        <v>3.25</v>
      </c>
      <c r="G56" s="8">
        <f>(Table1[[#This Row],[WIDTH (FT)]]*1*0.5*(Table1[[#This Row],[HEIGHT (IN)]]/12))/27</f>
        <v>0.26000501543209875</v>
      </c>
      <c r="H56" s="3" t="s">
        <v>9</v>
      </c>
    </row>
    <row r="57" spans="1:8" x14ac:dyDescent="0.25">
      <c r="A57" s="13" t="s">
        <v>12</v>
      </c>
      <c r="B57" s="3" t="s">
        <v>40</v>
      </c>
      <c r="C57" s="3" t="s">
        <v>2</v>
      </c>
      <c r="D57" s="7">
        <v>9839.48</v>
      </c>
      <c r="E57" s="9">
        <v>71.034000000000006</v>
      </c>
      <c r="F57" s="8">
        <f>IF(Table1[[#This Row],[BUILD-UP]]="ODOT",3.25,IF(Table1[[#This Row],[BUILD-UP]]="CITY",3,0))</f>
        <v>3.25</v>
      </c>
      <c r="G57" s="8">
        <f>(Table1[[#This Row],[WIDTH (FT)]]*1*0.5*(Table1[[#This Row],[HEIGHT (IN)]]/12))/27</f>
        <v>0.35626620370370371</v>
      </c>
      <c r="H57" s="3" t="s">
        <v>9</v>
      </c>
    </row>
    <row r="58" spans="1:8" x14ac:dyDescent="0.25">
      <c r="A58" s="13" t="s">
        <v>12</v>
      </c>
      <c r="B58" s="3" t="s">
        <v>41</v>
      </c>
      <c r="C58" s="3" t="s">
        <v>2</v>
      </c>
      <c r="D58" s="7">
        <v>10004.49</v>
      </c>
      <c r="E58" s="9">
        <v>25.006</v>
      </c>
      <c r="F58" s="8">
        <f>IF(Table1[[#This Row],[BUILD-UP]]="ODOT",3.25,IF(Table1[[#This Row],[BUILD-UP]]="CITY",3,0))</f>
        <v>3.25</v>
      </c>
      <c r="G58" s="8">
        <f>(Table1[[#This Row],[WIDTH (FT)]]*1*0.5*(Table1[[#This Row],[HEIGHT (IN)]]/12))/27</f>
        <v>0.12541589506172837</v>
      </c>
      <c r="H58" s="3" t="s">
        <v>9</v>
      </c>
    </row>
    <row r="59" spans="1:8" x14ac:dyDescent="0.25">
      <c r="A59" s="13" t="s">
        <v>12</v>
      </c>
      <c r="B59" s="3" t="s">
        <v>42</v>
      </c>
      <c r="C59" s="3" t="s">
        <v>2</v>
      </c>
      <c r="D59" s="7">
        <v>10267.06</v>
      </c>
      <c r="E59" s="9">
        <v>37.997999999999998</v>
      </c>
      <c r="F59" s="8">
        <f>IF(Table1[[#This Row],[BUILD-UP]]="ODOT",3.25,IF(Table1[[#This Row],[BUILD-UP]]="CITY",3,0))</f>
        <v>3.25</v>
      </c>
      <c r="G59" s="8">
        <f>(Table1[[#This Row],[WIDTH (FT)]]*1*0.5*(Table1[[#This Row],[HEIGHT (IN)]]/12))/27</f>
        <v>0.19057638888888886</v>
      </c>
      <c r="H59" s="3" t="s">
        <v>9</v>
      </c>
    </row>
    <row r="60" spans="1:8" x14ac:dyDescent="0.25">
      <c r="A60" s="13" t="s">
        <v>12</v>
      </c>
      <c r="B60" s="3" t="s">
        <v>43</v>
      </c>
      <c r="C60" s="3" t="s">
        <v>2</v>
      </c>
      <c r="D60" s="7">
        <v>11050</v>
      </c>
      <c r="E60" s="9">
        <v>66.587000000000003</v>
      </c>
      <c r="F60" s="8">
        <f>IF(Table1[[#This Row],[BUILD-UP]]="ODOT",3.25,IF(Table1[[#This Row],[BUILD-UP]]="CITY",3,0))</f>
        <v>3.25</v>
      </c>
      <c r="G60" s="8">
        <f>(Table1[[#This Row],[WIDTH (FT)]]*1*0.5*(Table1[[#This Row],[HEIGHT (IN)]]/12))/27</f>
        <v>0.33396257716049377</v>
      </c>
      <c r="H60" s="3" t="s">
        <v>9</v>
      </c>
    </row>
    <row r="61" spans="1:8" ht="15.75" thickBot="1" x14ac:dyDescent="0.3">
      <c r="A61" s="10"/>
      <c r="B61" s="10"/>
      <c r="C61" s="3"/>
      <c r="D61" s="7"/>
      <c r="E61" s="4"/>
      <c r="F61" s="4"/>
      <c r="G61" s="4"/>
      <c r="H61" s="3"/>
    </row>
    <row r="62" spans="1:8" ht="15" customHeight="1" x14ac:dyDescent="0.25">
      <c r="A62" s="29" t="s">
        <v>50</v>
      </c>
      <c r="B62" s="30" t="s">
        <v>45</v>
      </c>
      <c r="C62" s="31"/>
      <c r="D62" s="31"/>
      <c r="E62" s="32"/>
      <c r="F62" s="33" t="s">
        <v>46</v>
      </c>
      <c r="G62" s="34">
        <f>SUMIF(Table1[BUILD-UP],"ODOT",Table1[VOLUME (CY)])</f>
        <v>10.499867283950616</v>
      </c>
      <c r="H62" s="35" t="s">
        <v>9</v>
      </c>
    </row>
    <row r="63" spans="1:8" ht="15.75" customHeight="1" thickBot="1" x14ac:dyDescent="0.3">
      <c r="A63" s="36"/>
      <c r="B63" s="37"/>
      <c r="C63" s="38"/>
      <c r="D63" s="38"/>
      <c r="E63" s="39"/>
      <c r="F63" s="40"/>
      <c r="G63" s="41">
        <f>SUMIF(Table1[BUILD-UP],"CITY",Table1[VOLUME (CY)])</f>
        <v>10.105124999999999</v>
      </c>
      <c r="H63" s="42" t="s">
        <v>21</v>
      </c>
    </row>
    <row r="64" spans="1:8" x14ac:dyDescent="0.25">
      <c r="B64"/>
      <c r="C64"/>
      <c r="D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spans="2:4" x14ac:dyDescent="0.25">
      <c r="B305"/>
      <c r="C305"/>
      <c r="D305"/>
    </row>
    <row r="306" spans="2:4" x14ac:dyDescent="0.25">
      <c r="B306"/>
      <c r="C306"/>
      <c r="D306"/>
    </row>
    <row r="307" spans="2:4" x14ac:dyDescent="0.25">
      <c r="B307"/>
      <c r="C307"/>
      <c r="D307"/>
    </row>
    <row r="308" spans="2:4" x14ac:dyDescent="0.25">
      <c r="B308"/>
      <c r="C308"/>
    </row>
    <row r="309" spans="2:4" x14ac:dyDescent="0.25">
      <c r="B309"/>
      <c r="C309"/>
    </row>
    <row r="310" spans="2:4" x14ac:dyDescent="0.25">
      <c r="B310"/>
      <c r="C310"/>
    </row>
  </sheetData>
  <mergeCells count="4">
    <mergeCell ref="A62:A63"/>
    <mergeCell ref="B62:E63"/>
    <mergeCell ref="F62:F63"/>
    <mergeCell ref="A1:H2"/>
  </mergeCells>
  <phoneticPr fontId="2" type="noConversion"/>
  <pageMargins left="0.75" right="0.75" top="1.5" bottom="0.85" header="0.75" footer="0.75"/>
  <pageSetup orientation="portrait" r:id="rId1"/>
  <headerFooter scaleWithDoc="0">
    <oddHeader>&amp;L&amp;G&amp;C&amp;8ASPHALT WEDGE CALCULATION FOR MOT
PROJECT: CUY-90-16.28
INNERBELT CONTRACT GROUP 3A
PID: 82382&amp;R&amp;8Designed by: VLN Date: 11/04/25
Reviewed by: MZG Date: 11/04/25
Page: &amp;P of &amp;N</oddHeader>
    <oddFooter>&amp;L&amp;4&amp;Z&amp;F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9532-E22D-4643-AF37-CC71A90B5AC0}">
  <dimension ref="A1:I310"/>
  <sheetViews>
    <sheetView tabSelected="1" view="pageLayout" zoomScaleNormal="100" workbookViewId="0">
      <selection sqref="A1:H2"/>
    </sheetView>
  </sheetViews>
  <sheetFormatPr defaultRowHeight="15" x14ac:dyDescent="0.25"/>
  <cols>
    <col min="1" max="1" width="13.28515625" customWidth="1"/>
    <col min="2" max="2" width="21.140625" style="2" customWidth="1"/>
    <col min="3" max="3" width="4.85546875" style="1" customWidth="1"/>
    <col min="4" max="4" width="8.28515625" style="1" customWidth="1"/>
    <col min="5" max="5" width="9.85546875" customWidth="1"/>
    <col min="6" max="6" width="10.42578125" customWidth="1"/>
    <col min="7" max="7" width="11.85546875" customWidth="1"/>
    <col min="8" max="8" width="9.42578125" customWidth="1"/>
  </cols>
  <sheetData>
    <row r="1" spans="1:9" ht="15" customHeight="1" x14ac:dyDescent="0.25">
      <c r="A1" s="45" t="s">
        <v>49</v>
      </c>
      <c r="B1" s="46"/>
      <c r="C1" s="46"/>
      <c r="D1" s="46"/>
      <c r="E1" s="46"/>
      <c r="F1" s="46"/>
      <c r="G1" s="46"/>
      <c r="H1" s="47"/>
    </row>
    <row r="2" spans="1:9" ht="15" customHeight="1" thickBot="1" x14ac:dyDescent="0.3">
      <c r="A2" s="48"/>
      <c r="B2" s="49"/>
      <c r="C2" s="49"/>
      <c r="D2" s="49"/>
      <c r="E2" s="49"/>
      <c r="F2" s="49"/>
      <c r="G2" s="49"/>
      <c r="H2" s="50"/>
    </row>
    <row r="3" spans="1:9" ht="15.75" thickBot="1" x14ac:dyDescent="0.3">
      <c r="A3" s="25" t="s">
        <v>11</v>
      </c>
      <c r="B3" s="26" t="s">
        <v>5</v>
      </c>
      <c r="C3" s="26" t="s">
        <v>1</v>
      </c>
      <c r="D3" s="26" t="s">
        <v>0</v>
      </c>
      <c r="E3" s="26" t="s">
        <v>7</v>
      </c>
      <c r="F3" s="26" t="s">
        <v>4</v>
      </c>
      <c r="G3" s="27" t="s">
        <v>10</v>
      </c>
      <c r="H3" s="28" t="s">
        <v>8</v>
      </c>
    </row>
    <row r="4" spans="1:9" x14ac:dyDescent="0.25">
      <c r="A4" s="11" t="s">
        <v>12</v>
      </c>
      <c r="B4" s="3" t="s">
        <v>14</v>
      </c>
      <c r="C4" s="3" t="s">
        <v>23</v>
      </c>
      <c r="D4" s="7">
        <v>16550.830000000002</v>
      </c>
      <c r="E4" s="8">
        <v>118.593</v>
      </c>
      <c r="F4" s="8">
        <f t="shared" ref="F4:F35" si="0">1.5</f>
        <v>1.5</v>
      </c>
      <c r="G4" s="8">
        <f>(Table136[[#This Row],[WIDTH (FT)]]*0.5*0.5*(Table136[[#This Row],[HEIGHT (IN)]]/12))/27</f>
        <v>0.13726041666666666</v>
      </c>
      <c r="H4" s="3" t="s">
        <v>9</v>
      </c>
    </row>
    <row r="5" spans="1:9" x14ac:dyDescent="0.25">
      <c r="A5" s="5" t="s">
        <v>12</v>
      </c>
      <c r="B5" s="3" t="s">
        <v>14</v>
      </c>
      <c r="C5" s="3" t="s">
        <v>23</v>
      </c>
      <c r="D5" s="7">
        <v>16701.439999999999</v>
      </c>
      <c r="E5" s="8">
        <v>123.82</v>
      </c>
      <c r="F5" s="8">
        <f t="shared" si="0"/>
        <v>1.5</v>
      </c>
      <c r="G5" s="8">
        <f>(Table136[[#This Row],[WIDTH (FT)]]*0.5*0.5*(Table136[[#This Row],[HEIGHT (IN)]]/12))/27</f>
        <v>0.14331018518518518</v>
      </c>
      <c r="H5" s="3" t="s">
        <v>9</v>
      </c>
    </row>
    <row r="6" spans="1:9" x14ac:dyDescent="0.25">
      <c r="A6" s="5" t="s">
        <v>12</v>
      </c>
      <c r="B6" s="3" t="s">
        <v>14</v>
      </c>
      <c r="C6" s="3" t="s">
        <v>23</v>
      </c>
      <c r="D6" s="7">
        <v>16897.39</v>
      </c>
      <c r="E6" s="8">
        <v>80.197000000000003</v>
      </c>
      <c r="F6" s="8">
        <f t="shared" si="0"/>
        <v>1.5</v>
      </c>
      <c r="G6" s="8">
        <f>(Table136[[#This Row],[WIDTH (FT)]]*0.5*0.5*(Table136[[#This Row],[HEIGHT (IN)]]/12))/27</f>
        <v>9.2820601851851856E-2</v>
      </c>
      <c r="H6" s="3" t="s">
        <v>9</v>
      </c>
    </row>
    <row r="7" spans="1:9" x14ac:dyDescent="0.25">
      <c r="A7" s="5" t="s">
        <v>12</v>
      </c>
      <c r="B7" s="3" t="s">
        <v>13</v>
      </c>
      <c r="C7" s="3" t="s">
        <v>23</v>
      </c>
      <c r="D7" s="7">
        <v>16649.88</v>
      </c>
      <c r="E7" s="8">
        <v>111.285</v>
      </c>
      <c r="F7" s="8">
        <f t="shared" si="0"/>
        <v>1.5</v>
      </c>
      <c r="G7" s="8">
        <f>(Table136[[#This Row],[WIDTH (FT)]]*0.5*0.5*(Table136[[#This Row],[HEIGHT (IN)]]/12))/27</f>
        <v>0.12880208333333332</v>
      </c>
      <c r="H7" s="3" t="s">
        <v>9</v>
      </c>
    </row>
    <row r="8" spans="1:9" x14ac:dyDescent="0.25">
      <c r="A8" s="5" t="s">
        <v>12</v>
      </c>
      <c r="B8" s="3" t="s">
        <v>13</v>
      </c>
      <c r="C8" s="3" t="s">
        <v>23</v>
      </c>
      <c r="D8" s="7">
        <v>16813.900000000001</v>
      </c>
      <c r="E8" s="8">
        <v>126.839</v>
      </c>
      <c r="F8" s="8">
        <f t="shared" si="0"/>
        <v>1.5</v>
      </c>
      <c r="G8" s="8">
        <f>(Table136[[#This Row],[WIDTH (FT)]]*0.5*0.5*(Table136[[#This Row],[HEIGHT (IN)]]/12))/27</f>
        <v>0.14680439814814814</v>
      </c>
      <c r="H8" s="3" t="s">
        <v>9</v>
      </c>
    </row>
    <row r="9" spans="1:9" x14ac:dyDescent="0.25">
      <c r="A9" s="5" t="s">
        <v>12</v>
      </c>
      <c r="B9" s="3" t="s">
        <v>13</v>
      </c>
      <c r="C9" s="3" t="s">
        <v>23</v>
      </c>
      <c r="D9" s="7">
        <v>17010.03</v>
      </c>
      <c r="E9" s="8">
        <v>96.334999999999994</v>
      </c>
      <c r="F9" s="8">
        <f t="shared" si="0"/>
        <v>1.5</v>
      </c>
      <c r="G9" s="8">
        <f>(Table136[[#This Row],[WIDTH (FT)]]*0.5*0.5*(Table136[[#This Row],[HEIGHT (IN)]]/12))/27</f>
        <v>0.11149884259259259</v>
      </c>
      <c r="H9" s="3" t="s">
        <v>9</v>
      </c>
    </row>
    <row r="10" spans="1:9" x14ac:dyDescent="0.25">
      <c r="A10" s="5" t="s">
        <v>12</v>
      </c>
      <c r="B10" s="3" t="s">
        <v>14</v>
      </c>
      <c r="C10" s="3" t="s">
        <v>23</v>
      </c>
      <c r="D10" s="7">
        <v>17405.84</v>
      </c>
      <c r="E10" s="9">
        <v>81.468999999999994</v>
      </c>
      <c r="F10" s="8">
        <f t="shared" si="0"/>
        <v>1.5</v>
      </c>
      <c r="G10" s="8">
        <f>(Table136[[#This Row],[WIDTH (FT)]]*0.5*0.5*(Table136[[#This Row],[HEIGHT (IN)]]/12))/27</f>
        <v>9.4292824074074064E-2</v>
      </c>
      <c r="H10" s="3" t="s">
        <v>9</v>
      </c>
    </row>
    <row r="11" spans="1:9" x14ac:dyDescent="0.25">
      <c r="A11" s="5" t="s">
        <v>12</v>
      </c>
      <c r="B11" s="3" t="s">
        <v>13</v>
      </c>
      <c r="C11" s="3" t="s">
        <v>23</v>
      </c>
      <c r="D11" s="7">
        <v>17570.37</v>
      </c>
      <c r="E11" s="9">
        <v>80.594999999999999</v>
      </c>
      <c r="F11" s="8">
        <f t="shared" si="0"/>
        <v>1.5</v>
      </c>
      <c r="G11" s="8">
        <f>(Table136[[#This Row],[WIDTH (FT)]]*0.5*0.5*(Table136[[#This Row],[HEIGHT (IN)]]/12))/27</f>
        <v>9.3281249999999996E-2</v>
      </c>
      <c r="H11" s="3" t="s">
        <v>9</v>
      </c>
    </row>
    <row r="12" spans="1:9" x14ac:dyDescent="0.25">
      <c r="A12" s="12" t="s">
        <v>15</v>
      </c>
      <c r="B12" s="6" t="s">
        <v>22</v>
      </c>
      <c r="C12" s="3" t="s">
        <v>23</v>
      </c>
      <c r="D12" s="7">
        <v>3550</v>
      </c>
      <c r="E12" s="9">
        <v>77.897999999999996</v>
      </c>
      <c r="F12" s="8">
        <f t="shared" si="0"/>
        <v>1.5</v>
      </c>
      <c r="G12" s="8">
        <f>(Table136[[#This Row],[WIDTH (FT)]]*0.5*0.5*(Table136[[#This Row],[HEIGHT (IN)]]/12))/27</f>
        <v>9.0159722222222224E-2</v>
      </c>
      <c r="H12" s="3" t="s">
        <v>21</v>
      </c>
    </row>
    <row r="13" spans="1:9" x14ac:dyDescent="0.25">
      <c r="A13" s="12" t="s">
        <v>15</v>
      </c>
      <c r="B13" s="6" t="s">
        <v>22</v>
      </c>
      <c r="C13" s="3" t="s">
        <v>3</v>
      </c>
      <c r="D13" s="7">
        <v>3726.23</v>
      </c>
      <c r="E13" s="9">
        <f>12+12+485.286</f>
        <v>509.286</v>
      </c>
      <c r="F13" s="8">
        <f t="shared" si="0"/>
        <v>1.5</v>
      </c>
      <c r="G13" s="8">
        <f>(Table136[[#This Row],[WIDTH (FT)]]*0.5*0.5*(Table136[[#This Row],[HEIGHT (IN)]]/12))/27</f>
        <v>0.58945138888888893</v>
      </c>
      <c r="H13" s="3" t="s">
        <v>21</v>
      </c>
    </row>
    <row r="14" spans="1:9" x14ac:dyDescent="0.25">
      <c r="A14" s="12" t="s">
        <v>16</v>
      </c>
      <c r="B14" s="6" t="s">
        <v>22</v>
      </c>
      <c r="C14" s="3" t="s">
        <v>2</v>
      </c>
      <c r="D14" s="7">
        <v>3880.56</v>
      </c>
      <c r="E14" s="9">
        <v>59.854999999999997</v>
      </c>
      <c r="F14" s="8">
        <f t="shared" si="0"/>
        <v>1.5</v>
      </c>
      <c r="G14" s="8">
        <f>(Table136[[#This Row],[WIDTH (FT)]]*0.5*0.5*(Table136[[#This Row],[HEIGHT (IN)]]/12))/27</f>
        <v>6.927662037037037E-2</v>
      </c>
      <c r="H14" s="3" t="s">
        <v>21</v>
      </c>
    </row>
    <row r="15" spans="1:9" x14ac:dyDescent="0.25">
      <c r="A15" s="12" t="s">
        <v>17</v>
      </c>
      <c r="B15" s="6" t="s">
        <v>22</v>
      </c>
      <c r="C15" s="3" t="s">
        <v>2</v>
      </c>
      <c r="D15" s="7">
        <v>4185.3599999999997</v>
      </c>
      <c r="E15" s="9">
        <v>47.715000000000003</v>
      </c>
      <c r="F15" s="8">
        <f t="shared" si="0"/>
        <v>1.5</v>
      </c>
      <c r="G15" s="8">
        <f>(Table136[[#This Row],[WIDTH (FT)]]*0.5*0.5*(Table136[[#This Row],[HEIGHT (IN)]]/12))/27</f>
        <v>5.5225694444444445E-2</v>
      </c>
      <c r="H15" s="3" t="s">
        <v>21</v>
      </c>
      <c r="I15" s="4"/>
    </row>
    <row r="16" spans="1:9" ht="15" customHeight="1" x14ac:dyDescent="0.25">
      <c r="A16" s="12" t="s">
        <v>18</v>
      </c>
      <c r="B16" s="6" t="s">
        <v>22</v>
      </c>
      <c r="C16" s="3" t="s">
        <v>3</v>
      </c>
      <c r="D16" s="7">
        <v>4499.47</v>
      </c>
      <c r="E16" s="9">
        <v>40</v>
      </c>
      <c r="F16" s="8">
        <f t="shared" si="0"/>
        <v>1.5</v>
      </c>
      <c r="G16" s="8">
        <f>(Table136[[#This Row],[WIDTH (FT)]]*0.5*0.5*(Table136[[#This Row],[HEIGHT (IN)]]/12))/27</f>
        <v>4.6296296296296294E-2</v>
      </c>
      <c r="H16" s="3" t="s">
        <v>21</v>
      </c>
      <c r="I16" s="4"/>
    </row>
    <row r="17" spans="1:9" x14ac:dyDescent="0.25">
      <c r="A17" s="12" t="s">
        <v>15</v>
      </c>
      <c r="B17" s="6" t="s">
        <v>22</v>
      </c>
      <c r="C17" s="3" t="s">
        <v>23</v>
      </c>
      <c r="D17" s="7">
        <v>4800</v>
      </c>
      <c r="E17" s="9">
        <v>71.954999999999998</v>
      </c>
      <c r="F17" s="8">
        <f t="shared" si="0"/>
        <v>1.5</v>
      </c>
      <c r="G17" s="8">
        <f>(Table136[[#This Row],[WIDTH (FT)]]*0.5*0.5*(Table136[[#This Row],[HEIGHT (IN)]]/12))/27</f>
        <v>8.3281250000000001E-2</v>
      </c>
      <c r="H17" s="3" t="s">
        <v>21</v>
      </c>
      <c r="I17" s="4"/>
    </row>
    <row r="18" spans="1:9" x14ac:dyDescent="0.25">
      <c r="A18" s="12" t="s">
        <v>19</v>
      </c>
      <c r="B18" s="6" t="s">
        <v>22</v>
      </c>
      <c r="C18" s="3" t="s">
        <v>2</v>
      </c>
      <c r="D18" s="7">
        <v>4994.9799999999996</v>
      </c>
      <c r="E18" s="9">
        <v>43.573999999999998</v>
      </c>
      <c r="F18" s="8">
        <f t="shared" si="0"/>
        <v>1.5</v>
      </c>
      <c r="G18" s="8">
        <f>(Table136[[#This Row],[WIDTH (FT)]]*0.5*0.5*(Table136[[#This Row],[HEIGHT (IN)]]/12))/27</f>
        <v>5.0432870370370371E-2</v>
      </c>
      <c r="H18" s="3" t="s">
        <v>21</v>
      </c>
      <c r="I18" s="4"/>
    </row>
    <row r="19" spans="1:9" ht="15" customHeight="1" x14ac:dyDescent="0.25">
      <c r="A19" s="12" t="s">
        <v>19</v>
      </c>
      <c r="B19" s="6" t="s">
        <v>22</v>
      </c>
      <c r="C19" s="3" t="s">
        <v>2</v>
      </c>
      <c r="D19" s="7">
        <v>5035.87</v>
      </c>
      <c r="E19" s="9">
        <v>31.983000000000001</v>
      </c>
      <c r="F19" s="8">
        <f t="shared" si="0"/>
        <v>1.5</v>
      </c>
      <c r="G19" s="8">
        <f>(Table136[[#This Row],[WIDTH (FT)]]*0.5*0.5*(Table136[[#This Row],[HEIGHT (IN)]]/12))/27</f>
        <v>3.7017361111111112E-2</v>
      </c>
      <c r="H19" s="3" t="s">
        <v>21</v>
      </c>
      <c r="I19" s="4"/>
    </row>
    <row r="20" spans="1:9" x14ac:dyDescent="0.25">
      <c r="A20" s="12" t="s">
        <v>20</v>
      </c>
      <c r="B20" s="6" t="s">
        <v>22</v>
      </c>
      <c r="C20" s="3" t="s">
        <v>2</v>
      </c>
      <c r="D20" s="7">
        <v>5349.99</v>
      </c>
      <c r="E20" s="9">
        <v>39.5</v>
      </c>
      <c r="F20" s="8">
        <f t="shared" si="0"/>
        <v>1.5</v>
      </c>
      <c r="G20" s="8">
        <f>(Table136[[#This Row],[WIDTH (FT)]]*0.5*0.5*(Table136[[#This Row],[HEIGHT (IN)]]/12))/27</f>
        <v>4.5717592592592594E-2</v>
      </c>
      <c r="H20" s="3" t="s">
        <v>21</v>
      </c>
      <c r="I20" s="4"/>
    </row>
    <row r="21" spans="1:9" x14ac:dyDescent="0.25">
      <c r="A21" s="12" t="s">
        <v>20</v>
      </c>
      <c r="B21" s="6" t="s">
        <v>22</v>
      </c>
      <c r="C21" s="3" t="s">
        <v>2</v>
      </c>
      <c r="D21" s="7">
        <v>5356.83</v>
      </c>
      <c r="E21" s="9">
        <v>39.055</v>
      </c>
      <c r="F21" s="8">
        <f t="shared" si="0"/>
        <v>1.5</v>
      </c>
      <c r="G21" s="8">
        <f>(Table136[[#This Row],[WIDTH (FT)]]*0.5*0.5*(Table136[[#This Row],[HEIGHT (IN)]]/12))/27</f>
        <v>4.5202546296296296E-2</v>
      </c>
      <c r="H21" s="3" t="s">
        <v>21</v>
      </c>
    </row>
    <row r="22" spans="1:9" x14ac:dyDescent="0.25">
      <c r="A22" s="13" t="s">
        <v>24</v>
      </c>
      <c r="B22" s="6" t="s">
        <v>25</v>
      </c>
      <c r="C22" s="3" t="s">
        <v>3</v>
      </c>
      <c r="D22" s="7">
        <v>5532.47</v>
      </c>
      <c r="E22" s="9">
        <v>46.057000000000002</v>
      </c>
      <c r="F22" s="8">
        <f t="shared" si="0"/>
        <v>1.5</v>
      </c>
      <c r="G22" s="8">
        <f>(Table136[[#This Row],[WIDTH (FT)]]*0.5*0.5*(Table136[[#This Row],[HEIGHT (IN)]]/12))/27</f>
        <v>5.3306712962962965E-2</v>
      </c>
      <c r="H22" s="3" t="s">
        <v>9</v>
      </c>
    </row>
    <row r="23" spans="1:9" x14ac:dyDescent="0.25">
      <c r="A23" s="13" t="s">
        <v>24</v>
      </c>
      <c r="B23" s="6" t="s">
        <v>25</v>
      </c>
      <c r="C23" s="3" t="s">
        <v>3</v>
      </c>
      <c r="D23" s="7">
        <v>6076.24</v>
      </c>
      <c r="E23" s="9">
        <v>28.286999999999999</v>
      </c>
      <c r="F23" s="8">
        <f t="shared" si="0"/>
        <v>1.5</v>
      </c>
      <c r="G23" s="8">
        <f>(Table136[[#This Row],[WIDTH (FT)]]*0.5*0.5*(Table136[[#This Row],[HEIGHT (IN)]]/12))/27</f>
        <v>3.2739583333333329E-2</v>
      </c>
      <c r="H23" s="3" t="s">
        <v>9</v>
      </c>
    </row>
    <row r="24" spans="1:9" x14ac:dyDescent="0.25">
      <c r="A24" s="13" t="s">
        <v>24</v>
      </c>
      <c r="B24" s="6" t="s">
        <v>25</v>
      </c>
      <c r="C24" s="3" t="s">
        <v>3</v>
      </c>
      <c r="D24" s="7">
        <v>6480.07</v>
      </c>
      <c r="E24" s="9">
        <v>97.875</v>
      </c>
      <c r="F24" s="8">
        <f t="shared" si="0"/>
        <v>1.5</v>
      </c>
      <c r="G24" s="8">
        <f>(Table136[[#This Row],[WIDTH (FT)]]*0.5*0.5*(Table136[[#This Row],[HEIGHT (IN)]]/12))/27</f>
        <v>0.11328125</v>
      </c>
      <c r="H24" s="3" t="s">
        <v>9</v>
      </c>
    </row>
    <row r="25" spans="1:9" x14ac:dyDescent="0.25">
      <c r="A25" s="13" t="s">
        <v>24</v>
      </c>
      <c r="B25" s="6" t="s">
        <v>25</v>
      </c>
      <c r="C25" s="3" t="s">
        <v>3</v>
      </c>
      <c r="D25" s="7">
        <v>6691.64</v>
      </c>
      <c r="E25" s="9">
        <v>94.959000000000003</v>
      </c>
      <c r="F25" s="8">
        <f t="shared" si="0"/>
        <v>1.5</v>
      </c>
      <c r="G25" s="8">
        <f>(Table136[[#This Row],[WIDTH (FT)]]*0.5*0.5*(Table136[[#This Row],[HEIGHT (IN)]]/12))/27</f>
        <v>0.10990625</v>
      </c>
      <c r="H25" s="3" t="s">
        <v>9</v>
      </c>
    </row>
    <row r="26" spans="1:9" x14ac:dyDescent="0.25">
      <c r="A26" s="13" t="s">
        <v>24</v>
      </c>
      <c r="B26" s="6" t="s">
        <v>25</v>
      </c>
      <c r="C26" s="3" t="s">
        <v>3</v>
      </c>
      <c r="D26" s="7">
        <v>7365.99</v>
      </c>
      <c r="E26" s="9">
        <v>53.445999999999998</v>
      </c>
      <c r="F26" s="8">
        <f t="shared" si="0"/>
        <v>1.5</v>
      </c>
      <c r="G26" s="8">
        <f>(Table136[[#This Row],[WIDTH (FT)]]*0.5*0.5*(Table136[[#This Row],[HEIGHT (IN)]]/12))/27</f>
        <v>6.1858796296296294E-2</v>
      </c>
      <c r="H26" s="3" t="s">
        <v>9</v>
      </c>
    </row>
    <row r="27" spans="1:9" x14ac:dyDescent="0.25">
      <c r="A27" s="13" t="s">
        <v>26</v>
      </c>
      <c r="B27" s="6" t="s">
        <v>25</v>
      </c>
      <c r="C27" s="3" t="s">
        <v>2</v>
      </c>
      <c r="D27" s="7">
        <v>7300</v>
      </c>
      <c r="E27" s="9">
        <v>53.213000000000001</v>
      </c>
      <c r="F27" s="8">
        <f t="shared" si="0"/>
        <v>1.5</v>
      </c>
      <c r="G27" s="8">
        <f>(Table136[[#This Row],[WIDTH (FT)]]*0.5*0.5*(Table136[[#This Row],[HEIGHT (IN)]]/12))/27</f>
        <v>6.158912037037037E-2</v>
      </c>
      <c r="H27" s="3" t="s">
        <v>9</v>
      </c>
    </row>
    <row r="28" spans="1:9" ht="15.75" customHeight="1" x14ac:dyDescent="0.25">
      <c r="A28" s="13" t="s">
        <v>26</v>
      </c>
      <c r="B28" s="6" t="s">
        <v>25</v>
      </c>
      <c r="C28" s="3" t="s">
        <v>2</v>
      </c>
      <c r="D28" s="7">
        <v>7364.91</v>
      </c>
      <c r="E28" s="9">
        <v>52.747</v>
      </c>
      <c r="F28" s="8">
        <f t="shared" si="0"/>
        <v>1.5</v>
      </c>
      <c r="G28" s="8">
        <f>(Table136[[#This Row],[WIDTH (FT)]]*0.5*0.5*(Table136[[#This Row],[HEIGHT (IN)]]/12))/27</f>
        <v>6.1049768518518517E-2</v>
      </c>
      <c r="H28" s="3" t="s">
        <v>9</v>
      </c>
    </row>
    <row r="29" spans="1:9" ht="15" customHeight="1" x14ac:dyDescent="0.25">
      <c r="A29" s="13" t="s">
        <v>28</v>
      </c>
      <c r="B29" s="3" t="s">
        <v>6</v>
      </c>
      <c r="C29" s="3" t="s">
        <v>2</v>
      </c>
      <c r="D29" s="7">
        <v>5088.2</v>
      </c>
      <c r="E29" s="9">
        <v>17.308</v>
      </c>
      <c r="F29" s="8">
        <f t="shared" si="0"/>
        <v>1.5</v>
      </c>
      <c r="G29" s="8">
        <f>(Table136[[#This Row],[WIDTH (FT)]]*0.5*0.5*(Table136[[#This Row],[HEIGHT (IN)]]/12))/27</f>
        <v>2.0032407407407408E-2</v>
      </c>
      <c r="H29" s="3" t="s">
        <v>9</v>
      </c>
    </row>
    <row r="30" spans="1:9" x14ac:dyDescent="0.25">
      <c r="A30" s="13" t="s">
        <v>29</v>
      </c>
      <c r="B30" s="3" t="s">
        <v>27</v>
      </c>
      <c r="C30" s="3" t="s">
        <v>3</v>
      </c>
      <c r="D30" s="7">
        <v>9141.5300000000007</v>
      </c>
      <c r="E30" s="9">
        <v>18.459</v>
      </c>
      <c r="F30" s="8">
        <f t="shared" si="0"/>
        <v>1.5</v>
      </c>
      <c r="G30" s="8">
        <f>(Table136[[#This Row],[WIDTH (FT)]]*0.5*0.5*(Table136[[#This Row],[HEIGHT (IN)]]/12))/27</f>
        <v>2.1364583333333333E-2</v>
      </c>
      <c r="H30" s="3" t="s">
        <v>9</v>
      </c>
    </row>
    <row r="31" spans="1:9" x14ac:dyDescent="0.25">
      <c r="A31" s="13" t="s">
        <v>28</v>
      </c>
      <c r="B31" s="3" t="s">
        <v>6</v>
      </c>
      <c r="C31" s="3" t="s">
        <v>23</v>
      </c>
      <c r="D31" s="7">
        <v>5540.18</v>
      </c>
      <c r="E31" s="9">
        <v>40.244</v>
      </c>
      <c r="F31" s="8">
        <f t="shared" si="0"/>
        <v>1.5</v>
      </c>
      <c r="G31" s="8">
        <f>(Table136[[#This Row],[WIDTH (FT)]]*0.5*0.5*(Table136[[#This Row],[HEIGHT (IN)]]/12))/27</f>
        <v>4.6578703703703705E-2</v>
      </c>
      <c r="H31" s="3" t="s">
        <v>9</v>
      </c>
    </row>
    <row r="32" spans="1:9" ht="13.5" customHeight="1" x14ac:dyDescent="0.25">
      <c r="A32" s="13" t="s">
        <v>29</v>
      </c>
      <c r="B32" s="3" t="s">
        <v>27</v>
      </c>
      <c r="C32" s="3" t="s">
        <v>23</v>
      </c>
      <c r="D32" s="7">
        <v>9594.42</v>
      </c>
      <c r="E32" s="9">
        <v>41.189</v>
      </c>
      <c r="F32" s="8">
        <f t="shared" si="0"/>
        <v>1.5</v>
      </c>
      <c r="G32" s="8">
        <f>(Table136[[#This Row],[WIDTH (FT)]]*0.5*0.5*(Table136[[#This Row],[HEIGHT (IN)]]/12))/27</f>
        <v>4.7672453703703703E-2</v>
      </c>
      <c r="H32" s="3" t="s">
        <v>9</v>
      </c>
    </row>
    <row r="33" spans="1:8" x14ac:dyDescent="0.25">
      <c r="A33" s="13" t="s">
        <v>28</v>
      </c>
      <c r="B33" s="3" t="s">
        <v>6</v>
      </c>
      <c r="C33" s="3" t="s">
        <v>23</v>
      </c>
      <c r="D33" s="7">
        <v>5715.49</v>
      </c>
      <c r="E33" s="9">
        <v>54.826999999999998</v>
      </c>
      <c r="F33" s="8">
        <f t="shared" si="0"/>
        <v>1.5</v>
      </c>
      <c r="G33" s="8">
        <f>(Table136[[#This Row],[WIDTH (FT)]]*0.5*0.5*(Table136[[#This Row],[HEIGHT (IN)]]/12))/27</f>
        <v>6.3457175925925924E-2</v>
      </c>
      <c r="H33" s="3" t="s">
        <v>9</v>
      </c>
    </row>
    <row r="34" spans="1:8" x14ac:dyDescent="0.25">
      <c r="A34" s="13" t="s">
        <v>29</v>
      </c>
      <c r="B34" s="3" t="s">
        <v>27</v>
      </c>
      <c r="C34" s="3" t="s">
        <v>23</v>
      </c>
      <c r="D34" s="7">
        <v>9768.65</v>
      </c>
      <c r="E34" s="9">
        <v>41.253999999999998</v>
      </c>
      <c r="F34" s="8">
        <f t="shared" si="0"/>
        <v>1.5</v>
      </c>
      <c r="G34" s="8">
        <f>(Table136[[#This Row],[WIDTH (FT)]]*0.5*0.5*(Table136[[#This Row],[HEIGHT (IN)]]/12))/27</f>
        <v>4.7747685185185185E-2</v>
      </c>
      <c r="H34" s="3" t="s">
        <v>9</v>
      </c>
    </row>
    <row r="35" spans="1:8" x14ac:dyDescent="0.25">
      <c r="A35" s="13" t="s">
        <v>28</v>
      </c>
      <c r="B35" s="3" t="s">
        <v>6</v>
      </c>
      <c r="C35" s="3" t="s">
        <v>2</v>
      </c>
      <c r="D35" s="7">
        <v>6638.63</v>
      </c>
      <c r="E35" s="9">
        <f>188.984+12.671</f>
        <v>201.655</v>
      </c>
      <c r="F35" s="8">
        <f t="shared" si="0"/>
        <v>1.5</v>
      </c>
      <c r="G35" s="8">
        <f>(Table136[[#This Row],[WIDTH (FT)]]*0.5*0.5*(Table136[[#This Row],[HEIGHT (IN)]]/12))/27</f>
        <v>0.23339699074074075</v>
      </c>
      <c r="H35" s="3" t="s">
        <v>9</v>
      </c>
    </row>
    <row r="36" spans="1:8" x14ac:dyDescent="0.25">
      <c r="A36" s="13" t="s">
        <v>29</v>
      </c>
      <c r="B36" s="3" t="s">
        <v>27</v>
      </c>
      <c r="C36" s="3" t="s">
        <v>23</v>
      </c>
      <c r="D36" s="7">
        <v>10189</v>
      </c>
      <c r="E36" s="9">
        <v>83.763000000000005</v>
      </c>
      <c r="F36" s="8">
        <f t="shared" ref="F36:F60" si="1">1.5</f>
        <v>1.5</v>
      </c>
      <c r="G36" s="8">
        <f>(Table136[[#This Row],[WIDTH (FT)]]*0.5*0.5*(Table136[[#This Row],[HEIGHT (IN)]]/12))/27</f>
        <v>9.6947916666666675E-2</v>
      </c>
      <c r="H36" s="3" t="s">
        <v>9</v>
      </c>
    </row>
    <row r="37" spans="1:8" x14ac:dyDescent="0.25">
      <c r="A37" s="12" t="s">
        <v>30</v>
      </c>
      <c r="B37" s="6" t="s">
        <v>32</v>
      </c>
      <c r="C37" s="3" t="s">
        <v>3</v>
      </c>
      <c r="D37" s="7">
        <v>1533</v>
      </c>
      <c r="E37" s="9">
        <v>24.393000000000001</v>
      </c>
      <c r="F37" s="8">
        <f t="shared" si="1"/>
        <v>1.5</v>
      </c>
      <c r="G37" s="8">
        <f>(Table136[[#This Row],[WIDTH (FT)]]*0.5*0.5*(Table136[[#This Row],[HEIGHT (IN)]]/12))/27</f>
        <v>2.823263888888889E-2</v>
      </c>
      <c r="H37" s="3" t="s">
        <v>21</v>
      </c>
    </row>
    <row r="38" spans="1:8" x14ac:dyDescent="0.25">
      <c r="A38" s="12" t="s">
        <v>30</v>
      </c>
      <c r="B38" s="6" t="s">
        <v>32</v>
      </c>
      <c r="C38" s="3" t="s">
        <v>3</v>
      </c>
      <c r="D38" s="7">
        <v>1533</v>
      </c>
      <c r="E38" s="9">
        <v>19.882999999999999</v>
      </c>
      <c r="F38" s="8">
        <f t="shared" si="1"/>
        <v>1.5</v>
      </c>
      <c r="G38" s="8">
        <f>(Table136[[#This Row],[WIDTH (FT)]]*0.5*0.5*(Table136[[#This Row],[HEIGHT (IN)]]/12))/27</f>
        <v>2.3012731481481481E-2</v>
      </c>
      <c r="H38" s="3" t="s">
        <v>21</v>
      </c>
    </row>
    <row r="39" spans="1:8" x14ac:dyDescent="0.25">
      <c r="A39" s="14" t="s">
        <v>30</v>
      </c>
      <c r="B39" s="6" t="s">
        <v>32</v>
      </c>
      <c r="C39" s="3" t="s">
        <v>3</v>
      </c>
      <c r="D39" s="7">
        <v>1827</v>
      </c>
      <c r="E39" s="9">
        <v>176.00700000000001</v>
      </c>
      <c r="F39" s="8">
        <f t="shared" si="1"/>
        <v>1.5</v>
      </c>
      <c r="G39" s="8">
        <f>(Table136[[#This Row],[WIDTH (FT)]]*0.5*0.5*(Table136[[#This Row],[HEIGHT (IN)]]/12))/27</f>
        <v>0.20371180555555557</v>
      </c>
      <c r="H39" s="3" t="s">
        <v>21</v>
      </c>
    </row>
    <row r="40" spans="1:8" x14ac:dyDescent="0.25">
      <c r="A40" s="14" t="s">
        <v>31</v>
      </c>
      <c r="B40" s="6" t="s">
        <v>32</v>
      </c>
      <c r="C40" s="3" t="s">
        <v>2</v>
      </c>
      <c r="D40" s="7">
        <v>1533</v>
      </c>
      <c r="E40" s="9">
        <v>32.168999999999997</v>
      </c>
      <c r="F40" s="8">
        <f t="shared" si="1"/>
        <v>1.5</v>
      </c>
      <c r="G40" s="8">
        <f>(Table136[[#This Row],[WIDTH (FT)]]*0.5*0.5*(Table136[[#This Row],[HEIGHT (IN)]]/12))/27</f>
        <v>3.7232638888888885E-2</v>
      </c>
      <c r="H40" s="3" t="s">
        <v>21</v>
      </c>
    </row>
    <row r="41" spans="1:8" x14ac:dyDescent="0.25">
      <c r="A41" s="14" t="s">
        <v>31</v>
      </c>
      <c r="B41" s="6" t="s">
        <v>32</v>
      </c>
      <c r="C41" s="3" t="s">
        <v>2</v>
      </c>
      <c r="D41" s="7">
        <v>1533</v>
      </c>
      <c r="E41" s="9">
        <v>18.074999999999999</v>
      </c>
      <c r="F41" s="8">
        <f t="shared" si="1"/>
        <v>1.5</v>
      </c>
      <c r="G41" s="8">
        <f>(Table136[[#This Row],[WIDTH (FT)]]*0.5*0.5*(Table136[[#This Row],[HEIGHT (IN)]]/12))/27</f>
        <v>2.0920138888888887E-2</v>
      </c>
      <c r="H41" s="3" t="s">
        <v>21</v>
      </c>
    </row>
    <row r="42" spans="1:8" x14ac:dyDescent="0.25">
      <c r="A42" s="14" t="s">
        <v>31</v>
      </c>
      <c r="B42" s="6" t="s">
        <v>32</v>
      </c>
      <c r="C42" s="3" t="s">
        <v>2</v>
      </c>
      <c r="D42" s="7">
        <v>2129</v>
      </c>
      <c r="E42" s="9">
        <v>268.125</v>
      </c>
      <c r="F42" s="8">
        <f t="shared" si="1"/>
        <v>1.5</v>
      </c>
      <c r="G42" s="8">
        <f>(Table136[[#This Row],[WIDTH (FT)]]*0.5*0.5*(Table136[[#This Row],[HEIGHT (IN)]]/12))/27</f>
        <v>0.3103298611111111</v>
      </c>
      <c r="H42" s="3" t="s">
        <v>21</v>
      </c>
    </row>
    <row r="43" spans="1:8" x14ac:dyDescent="0.25">
      <c r="A43" s="14" t="s">
        <v>20</v>
      </c>
      <c r="B43" s="6" t="s">
        <v>33</v>
      </c>
      <c r="C43" s="3" t="s">
        <v>23</v>
      </c>
      <c r="D43" s="7">
        <v>2225</v>
      </c>
      <c r="E43" s="9">
        <v>72.173000000000002</v>
      </c>
      <c r="F43" s="8">
        <f t="shared" si="1"/>
        <v>1.5</v>
      </c>
      <c r="G43" s="8">
        <f>(Table136[[#This Row],[WIDTH (FT)]]*0.5*0.5*(Table136[[#This Row],[HEIGHT (IN)]]/12))/27</f>
        <v>8.3533564814814817E-2</v>
      </c>
      <c r="H43" s="3" t="s">
        <v>21</v>
      </c>
    </row>
    <row r="44" spans="1:8" x14ac:dyDescent="0.25">
      <c r="A44" s="14" t="s">
        <v>20</v>
      </c>
      <c r="B44" s="6" t="s">
        <v>33</v>
      </c>
      <c r="C44" s="3" t="s">
        <v>2</v>
      </c>
      <c r="D44" s="7">
        <v>2430.85</v>
      </c>
      <c r="E44" s="9">
        <v>160.4</v>
      </c>
      <c r="F44" s="8">
        <f t="shared" si="1"/>
        <v>1.5</v>
      </c>
      <c r="G44" s="8">
        <f>(Table136[[#This Row],[WIDTH (FT)]]*0.5*0.5*(Table136[[#This Row],[HEIGHT (IN)]]/12))/27</f>
        <v>0.18564814814814815</v>
      </c>
      <c r="H44" s="3" t="s">
        <v>21</v>
      </c>
    </row>
    <row r="45" spans="1:8" x14ac:dyDescent="0.25">
      <c r="A45" s="14" t="s">
        <v>20</v>
      </c>
      <c r="B45" s="6" t="s">
        <v>33</v>
      </c>
      <c r="C45" s="3" t="s">
        <v>3</v>
      </c>
      <c r="D45" s="7">
        <v>2427.0100000000002</v>
      </c>
      <c r="E45" s="9">
        <v>61.837000000000003</v>
      </c>
      <c r="F45" s="8">
        <f t="shared" si="1"/>
        <v>1.5</v>
      </c>
      <c r="G45" s="8">
        <f>(Table136[[#This Row],[WIDTH (FT)]]*0.5*0.5*(Table136[[#This Row],[HEIGHT (IN)]]/12))/27</f>
        <v>7.1570601851851851E-2</v>
      </c>
      <c r="H45" s="3" t="s">
        <v>21</v>
      </c>
    </row>
    <row r="46" spans="1:8" x14ac:dyDescent="0.25">
      <c r="A46" s="14" t="s">
        <v>20</v>
      </c>
      <c r="B46" s="6" t="s">
        <v>33</v>
      </c>
      <c r="C46" s="3" t="s">
        <v>3</v>
      </c>
      <c r="D46" s="7">
        <v>2946.5</v>
      </c>
      <c r="E46" s="9">
        <v>30.01</v>
      </c>
      <c r="F46" s="8">
        <f t="shared" si="1"/>
        <v>1.5</v>
      </c>
      <c r="G46" s="8">
        <f>(Table136[[#This Row],[WIDTH (FT)]]*0.5*0.5*(Table136[[#This Row],[HEIGHT (IN)]]/12))/27</f>
        <v>3.4733796296296297E-2</v>
      </c>
      <c r="H46" s="3" t="s">
        <v>21</v>
      </c>
    </row>
    <row r="47" spans="1:8" x14ac:dyDescent="0.25">
      <c r="A47" s="14" t="s">
        <v>20</v>
      </c>
      <c r="B47" s="6" t="s">
        <v>33</v>
      </c>
      <c r="C47" s="3" t="s">
        <v>2</v>
      </c>
      <c r="D47" s="7">
        <v>2946.5</v>
      </c>
      <c r="E47" s="9">
        <v>87.814999999999998</v>
      </c>
      <c r="F47" s="8">
        <f t="shared" si="1"/>
        <v>1.5</v>
      </c>
      <c r="G47" s="8">
        <f>(Table136[[#This Row],[WIDTH (FT)]]*0.5*0.5*(Table136[[#This Row],[HEIGHT (IN)]]/12))/27</f>
        <v>0.10163773148148147</v>
      </c>
      <c r="H47" s="3" t="s">
        <v>21</v>
      </c>
    </row>
    <row r="48" spans="1:8" x14ac:dyDescent="0.25">
      <c r="A48" s="14" t="s">
        <v>47</v>
      </c>
      <c r="B48" s="6" t="s">
        <v>36</v>
      </c>
      <c r="C48" s="3" t="s">
        <v>23</v>
      </c>
      <c r="D48" s="7">
        <v>2606.5</v>
      </c>
      <c r="E48" s="9">
        <v>40.036999999999999</v>
      </c>
      <c r="F48" s="8">
        <f t="shared" si="1"/>
        <v>1.5</v>
      </c>
      <c r="G48" s="8">
        <f>(Table136[[#This Row],[WIDTH (FT)]]*0.5*0.5*(Table136[[#This Row],[HEIGHT (IN)]]/12))/27</f>
        <v>4.6339120370370371E-2</v>
      </c>
      <c r="H48" s="3" t="s">
        <v>21</v>
      </c>
    </row>
    <row r="49" spans="1:8" x14ac:dyDescent="0.25">
      <c r="A49" s="14" t="s">
        <v>47</v>
      </c>
      <c r="B49" s="6" t="s">
        <v>36</v>
      </c>
      <c r="C49" s="3" t="s">
        <v>23</v>
      </c>
      <c r="D49" s="7">
        <v>2683</v>
      </c>
      <c r="E49" s="9">
        <v>39.572000000000003</v>
      </c>
      <c r="F49" s="8">
        <f t="shared" si="1"/>
        <v>1.5</v>
      </c>
      <c r="G49" s="8">
        <f>(Table136[[#This Row],[WIDTH (FT)]]*0.5*0.5*(Table136[[#This Row],[HEIGHT (IN)]]/12))/27</f>
        <v>4.5800925925925932E-2</v>
      </c>
      <c r="H49" s="3" t="s">
        <v>21</v>
      </c>
    </row>
    <row r="50" spans="1:8" x14ac:dyDescent="0.25">
      <c r="A50" s="14" t="s">
        <v>34</v>
      </c>
      <c r="B50" s="6" t="s">
        <v>35</v>
      </c>
      <c r="C50" s="3" t="s">
        <v>23</v>
      </c>
      <c r="D50" s="7">
        <v>2398.19</v>
      </c>
      <c r="E50" s="9">
        <v>40.064</v>
      </c>
      <c r="F50" s="8">
        <f t="shared" si="1"/>
        <v>1.5</v>
      </c>
      <c r="G50" s="8">
        <f>(Table136[[#This Row],[WIDTH (FT)]]*0.5*0.5*(Table136[[#This Row],[HEIGHT (IN)]]/12))/27</f>
        <v>4.6370370370370367E-2</v>
      </c>
      <c r="H50" s="3" t="s">
        <v>21</v>
      </c>
    </row>
    <row r="51" spans="1:8" x14ac:dyDescent="0.25">
      <c r="A51" s="14" t="s">
        <v>34</v>
      </c>
      <c r="B51" s="6" t="s">
        <v>35</v>
      </c>
      <c r="C51" s="3" t="s">
        <v>23</v>
      </c>
      <c r="D51" s="7">
        <v>2750</v>
      </c>
      <c r="E51" s="9">
        <v>39.902999999999999</v>
      </c>
      <c r="F51" s="8">
        <f t="shared" si="1"/>
        <v>1.5</v>
      </c>
      <c r="G51" s="8">
        <f>(Table136[[#This Row],[WIDTH (FT)]]*0.5*0.5*(Table136[[#This Row],[HEIGHT (IN)]]/12))/27</f>
        <v>4.6184027777777775E-2</v>
      </c>
      <c r="H51" s="3" t="s">
        <v>21</v>
      </c>
    </row>
    <row r="52" spans="1:8" x14ac:dyDescent="0.25">
      <c r="A52" s="14" t="s">
        <v>15</v>
      </c>
      <c r="B52" s="6" t="s">
        <v>22</v>
      </c>
      <c r="C52" s="3" t="s">
        <v>23</v>
      </c>
      <c r="D52" s="7">
        <v>6925</v>
      </c>
      <c r="E52" s="9">
        <v>55.744999999999997</v>
      </c>
      <c r="F52" s="8">
        <f t="shared" si="1"/>
        <v>1.5</v>
      </c>
      <c r="G52" s="8">
        <f>(Table136[[#This Row],[WIDTH (FT)]]*0.5*0.5*(Table136[[#This Row],[HEIGHT (IN)]]/12))/27</f>
        <v>6.4519675925925918E-2</v>
      </c>
      <c r="H52" s="3" t="s">
        <v>21</v>
      </c>
    </row>
    <row r="53" spans="1:8" x14ac:dyDescent="0.25">
      <c r="A53" s="14" t="s">
        <v>15</v>
      </c>
      <c r="B53" s="6" t="s">
        <v>22</v>
      </c>
      <c r="C53" s="3" t="s">
        <v>23</v>
      </c>
      <c r="D53" s="7">
        <v>7000</v>
      </c>
      <c r="E53" s="9">
        <v>55.677999999999997</v>
      </c>
      <c r="F53" s="8">
        <f t="shared" si="1"/>
        <v>1.5</v>
      </c>
      <c r="G53" s="8">
        <f>(Table136[[#This Row],[WIDTH (FT)]]*0.5*0.5*(Table136[[#This Row],[HEIGHT (IN)]]/12))/27</f>
        <v>6.4442129629629627E-2</v>
      </c>
      <c r="H53" s="3" t="s">
        <v>21</v>
      </c>
    </row>
    <row r="54" spans="1:8" x14ac:dyDescent="0.25">
      <c r="A54" s="13" t="s">
        <v>12</v>
      </c>
      <c r="B54" s="3" t="s">
        <v>37</v>
      </c>
      <c r="C54" s="3" t="s">
        <v>3</v>
      </c>
      <c r="D54" s="7">
        <v>9847.81</v>
      </c>
      <c r="E54" s="9">
        <v>66.138999999999996</v>
      </c>
      <c r="F54" s="8">
        <f t="shared" si="1"/>
        <v>1.5</v>
      </c>
      <c r="G54" s="8">
        <f>(Table136[[#This Row],[WIDTH (FT)]]*0.5*0.5*(Table136[[#This Row],[HEIGHT (IN)]]/12))/27</f>
        <v>7.654976851851851E-2</v>
      </c>
      <c r="H54" s="3" t="s">
        <v>9</v>
      </c>
    </row>
    <row r="55" spans="1:8" x14ac:dyDescent="0.25">
      <c r="A55" s="13" t="s">
        <v>12</v>
      </c>
      <c r="B55" s="3" t="s">
        <v>38</v>
      </c>
      <c r="C55" s="3" t="s">
        <v>3</v>
      </c>
      <c r="D55" s="7">
        <v>10717.34</v>
      </c>
      <c r="E55" s="9">
        <v>30.491</v>
      </c>
      <c r="F55" s="8">
        <f t="shared" si="1"/>
        <v>1.5</v>
      </c>
      <c r="G55" s="8">
        <f>(Table136[[#This Row],[WIDTH (FT)]]*0.5*0.5*(Table136[[#This Row],[HEIGHT (IN)]]/12))/27</f>
        <v>3.5290509259259258E-2</v>
      </c>
      <c r="H55" s="3" t="s">
        <v>9</v>
      </c>
    </row>
    <row r="56" spans="1:8" x14ac:dyDescent="0.25">
      <c r="A56" s="13" t="s">
        <v>12</v>
      </c>
      <c r="B56" s="3" t="s">
        <v>39</v>
      </c>
      <c r="C56" s="3" t="s">
        <v>3</v>
      </c>
      <c r="D56" s="7">
        <v>11050</v>
      </c>
      <c r="E56" s="9">
        <v>51.841000000000001</v>
      </c>
      <c r="F56" s="8">
        <f t="shared" si="1"/>
        <v>1.5</v>
      </c>
      <c r="G56" s="8">
        <f>(Table136[[#This Row],[WIDTH (FT)]]*0.5*0.5*(Table136[[#This Row],[HEIGHT (IN)]]/12))/27</f>
        <v>6.0001157407407406E-2</v>
      </c>
      <c r="H56" s="3" t="s">
        <v>9</v>
      </c>
    </row>
    <row r="57" spans="1:8" x14ac:dyDescent="0.25">
      <c r="A57" s="13" t="s">
        <v>12</v>
      </c>
      <c r="B57" s="3" t="s">
        <v>40</v>
      </c>
      <c r="C57" s="3" t="s">
        <v>2</v>
      </c>
      <c r="D57" s="7">
        <v>9839.48</v>
      </c>
      <c r="E57" s="9">
        <v>71.034000000000006</v>
      </c>
      <c r="F57" s="8">
        <f t="shared" si="1"/>
        <v>1.5</v>
      </c>
      <c r="G57" s="8">
        <f>(Table136[[#This Row],[WIDTH (FT)]]*0.5*0.5*(Table136[[#This Row],[HEIGHT (IN)]]/12))/27</f>
        <v>8.221527777777779E-2</v>
      </c>
      <c r="H57" s="3" t="s">
        <v>9</v>
      </c>
    </row>
    <row r="58" spans="1:8" x14ac:dyDescent="0.25">
      <c r="A58" s="13" t="s">
        <v>12</v>
      </c>
      <c r="B58" s="3" t="s">
        <v>41</v>
      </c>
      <c r="C58" s="3" t="s">
        <v>2</v>
      </c>
      <c r="D58" s="7">
        <v>10004.49</v>
      </c>
      <c r="E58" s="9">
        <v>25.006</v>
      </c>
      <c r="F58" s="8">
        <f t="shared" si="1"/>
        <v>1.5</v>
      </c>
      <c r="G58" s="8">
        <f>(Table136[[#This Row],[WIDTH (FT)]]*0.5*0.5*(Table136[[#This Row],[HEIGHT (IN)]]/12))/27</f>
        <v>2.894212962962963E-2</v>
      </c>
      <c r="H58" s="3" t="s">
        <v>9</v>
      </c>
    </row>
    <row r="59" spans="1:8" x14ac:dyDescent="0.25">
      <c r="A59" s="13" t="s">
        <v>12</v>
      </c>
      <c r="B59" s="3" t="s">
        <v>42</v>
      </c>
      <c r="C59" s="3" t="s">
        <v>2</v>
      </c>
      <c r="D59" s="7">
        <v>10267.06</v>
      </c>
      <c r="E59" s="9">
        <v>37.997999999999998</v>
      </c>
      <c r="F59" s="8">
        <f t="shared" si="1"/>
        <v>1.5</v>
      </c>
      <c r="G59" s="8">
        <f>(Table136[[#This Row],[WIDTH (FT)]]*0.5*0.5*(Table136[[#This Row],[HEIGHT (IN)]]/12))/27</f>
        <v>4.3979166666666666E-2</v>
      </c>
      <c r="H59" s="3" t="s">
        <v>9</v>
      </c>
    </row>
    <row r="60" spans="1:8" x14ac:dyDescent="0.25">
      <c r="A60" s="13" t="s">
        <v>12</v>
      </c>
      <c r="B60" s="3" t="s">
        <v>43</v>
      </c>
      <c r="C60" s="3" t="s">
        <v>2</v>
      </c>
      <c r="D60" s="7">
        <v>11050</v>
      </c>
      <c r="E60" s="9">
        <v>66.587000000000003</v>
      </c>
      <c r="F60" s="8">
        <f t="shared" si="1"/>
        <v>1.5</v>
      </c>
      <c r="G60" s="8">
        <f>(Table136[[#This Row],[WIDTH (FT)]]*0.5*0.5*(Table136[[#This Row],[HEIGHT (IN)]]/12))/27</f>
        <v>7.7068287037037039E-2</v>
      </c>
      <c r="H60" s="3" t="s">
        <v>9</v>
      </c>
    </row>
    <row r="61" spans="1:8" ht="15.75" thickBot="1" x14ac:dyDescent="0.3">
      <c r="A61" s="10"/>
      <c r="B61" s="10"/>
      <c r="C61" s="3"/>
      <c r="D61" s="7"/>
      <c r="E61" s="4"/>
      <c r="F61" s="4"/>
      <c r="G61" s="4"/>
      <c r="H61" s="3"/>
    </row>
    <row r="62" spans="1:8" ht="15" customHeight="1" x14ac:dyDescent="0.25">
      <c r="A62" s="29" t="s">
        <v>50</v>
      </c>
      <c r="B62" s="30" t="s">
        <v>45</v>
      </c>
      <c r="C62" s="31"/>
      <c r="D62" s="31"/>
      <c r="E62" s="32"/>
      <c r="F62" s="33" t="s">
        <v>46</v>
      </c>
      <c r="G62" s="34">
        <f>SUMIF(Table136[BUILD-UP],"ODOT",Table136[VOLUME (CY)])</f>
        <v>2.4230462962962962</v>
      </c>
      <c r="H62" s="35" t="s">
        <v>9</v>
      </c>
    </row>
    <row r="63" spans="1:8" ht="15.75" customHeight="1" thickBot="1" x14ac:dyDescent="0.3">
      <c r="A63" s="36"/>
      <c r="B63" s="37"/>
      <c r="C63" s="38"/>
      <c r="D63" s="38"/>
      <c r="E63" s="39"/>
      <c r="F63" s="40"/>
      <c r="G63" s="41">
        <f>SUMIF(Table136[BUILD-UP],"CITY",Table136[VOLUME (CY)])</f>
        <v>2.5262812499999998</v>
      </c>
      <c r="H63" s="42" t="s">
        <v>21</v>
      </c>
    </row>
    <row r="64" spans="1:8" ht="15.75" thickBot="1" x14ac:dyDescent="0.3">
      <c r="B64"/>
      <c r="C64"/>
      <c r="D64"/>
    </row>
    <row r="65" spans="1:8" x14ac:dyDescent="0.25">
      <c r="A65" s="15" t="s">
        <v>44</v>
      </c>
      <c r="B65" s="17" t="s">
        <v>45</v>
      </c>
      <c r="C65" s="18"/>
      <c r="D65" s="18"/>
      <c r="E65" s="19"/>
      <c r="F65" s="23" t="s">
        <v>46</v>
      </c>
      <c r="G65" s="43">
        <f>SUM('PHASE 1'!G62,'PHASE 2'!G62)</f>
        <v>12.922913580246913</v>
      </c>
      <c r="H65" s="35" t="s">
        <v>9</v>
      </c>
    </row>
    <row r="66" spans="1:8" ht="15.75" thickBot="1" x14ac:dyDescent="0.3">
      <c r="A66" s="16"/>
      <c r="B66" s="20"/>
      <c r="C66" s="21"/>
      <c r="D66" s="21"/>
      <c r="E66" s="22"/>
      <c r="F66" s="24"/>
      <c r="G66" s="44">
        <f>SUM('PHASE 1'!G63,'PHASE 2'!G63)</f>
        <v>12.63140625</v>
      </c>
      <c r="H66" s="42" t="s">
        <v>21</v>
      </c>
    </row>
    <row r="67" spans="1:8" x14ac:dyDescent="0.25">
      <c r="B67"/>
      <c r="C67"/>
      <c r="D67"/>
    </row>
    <row r="68" spans="1:8" x14ac:dyDescent="0.25">
      <c r="B68"/>
      <c r="C68"/>
      <c r="D68"/>
    </row>
    <row r="69" spans="1:8" x14ac:dyDescent="0.25">
      <c r="B69"/>
      <c r="C69"/>
      <c r="D69"/>
    </row>
    <row r="70" spans="1:8" x14ac:dyDescent="0.25">
      <c r="B70"/>
      <c r="C70"/>
      <c r="D70"/>
    </row>
    <row r="71" spans="1:8" x14ac:dyDescent="0.25">
      <c r="B71"/>
      <c r="C71"/>
      <c r="D71"/>
    </row>
    <row r="72" spans="1:8" x14ac:dyDescent="0.25">
      <c r="B72"/>
      <c r="C72"/>
      <c r="D72"/>
    </row>
    <row r="73" spans="1:8" x14ac:dyDescent="0.25">
      <c r="B73"/>
      <c r="C73"/>
      <c r="D73"/>
    </row>
    <row r="74" spans="1:8" x14ac:dyDescent="0.25">
      <c r="B74"/>
      <c r="C74"/>
      <c r="D74"/>
    </row>
    <row r="75" spans="1:8" x14ac:dyDescent="0.25">
      <c r="B75"/>
      <c r="C75"/>
      <c r="D75"/>
    </row>
    <row r="76" spans="1:8" x14ac:dyDescent="0.25">
      <c r="B76"/>
      <c r="C76"/>
      <c r="D76"/>
    </row>
    <row r="77" spans="1:8" x14ac:dyDescent="0.25">
      <c r="B77"/>
      <c r="C77"/>
      <c r="D77"/>
    </row>
    <row r="78" spans="1:8" x14ac:dyDescent="0.25">
      <c r="B78"/>
      <c r="C78"/>
      <c r="D78"/>
    </row>
    <row r="79" spans="1:8" x14ac:dyDescent="0.25">
      <c r="B79"/>
      <c r="C79"/>
      <c r="D79"/>
    </row>
    <row r="80" spans="1:8" x14ac:dyDescent="0.25">
      <c r="B80"/>
      <c r="C80"/>
      <c r="D80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spans="2:4" x14ac:dyDescent="0.25">
      <c r="B305"/>
      <c r="C305"/>
      <c r="D305"/>
    </row>
    <row r="306" spans="2:4" x14ac:dyDescent="0.25">
      <c r="B306"/>
      <c r="C306"/>
      <c r="D306"/>
    </row>
    <row r="307" spans="2:4" x14ac:dyDescent="0.25">
      <c r="B307"/>
      <c r="C307"/>
      <c r="D307"/>
    </row>
    <row r="308" spans="2:4" x14ac:dyDescent="0.25">
      <c r="B308"/>
      <c r="C308"/>
    </row>
    <row r="309" spans="2:4" x14ac:dyDescent="0.25">
      <c r="B309"/>
      <c r="C309"/>
    </row>
    <row r="310" spans="2:4" x14ac:dyDescent="0.25">
      <c r="B310"/>
      <c r="C310"/>
    </row>
  </sheetData>
  <mergeCells count="7">
    <mergeCell ref="F65:F66"/>
    <mergeCell ref="A1:H2"/>
    <mergeCell ref="A62:A63"/>
    <mergeCell ref="B62:E63"/>
    <mergeCell ref="F62:F63"/>
    <mergeCell ref="A65:A66"/>
    <mergeCell ref="B65:E66"/>
  </mergeCells>
  <pageMargins left="0.75" right="0.75" top="1.5" bottom="0.85" header="0.75" footer="0.75"/>
  <pageSetup orientation="portrait" r:id="rId1"/>
  <headerFooter scaleWithDoc="0">
    <oddHeader>&amp;L&amp;G&amp;C&amp;8ASPHALT WEDGE CALCULATION FOR MOT
PROJECT: CUY-90-16.28
INNERBELT CONTRACT GROUP 3A
PID: 82382&amp;R&amp;8Designed by: VLN Date: 11/04/25
Reviewed by: MZG Date: 11/04/25
Page: &amp;P of &amp;N</oddHeader>
    <oddFooter>&amp;L&amp;4&amp;Z&amp;F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PHASE 1</vt:lpstr>
      <vt:lpstr>PHASE 2</vt:lpstr>
      <vt:lpstr>'PHASE 1'!Print_Titles</vt:lpstr>
      <vt:lpstr>'PHASE 2'!Print_Titles</vt:lpstr>
    </vt:vector>
  </TitlesOfParts>
  <Company>HDR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Kathy</dc:creator>
  <cp:lastModifiedBy>Nash, Victor</cp:lastModifiedBy>
  <cp:lastPrinted>2025-11-05T11:46:46Z</cp:lastPrinted>
  <dcterms:created xsi:type="dcterms:W3CDTF">2016-07-06T13:28:48Z</dcterms:created>
  <dcterms:modified xsi:type="dcterms:W3CDTF">2025-11-05T12:02:58Z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